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activeTab="2"/>
  </bookViews>
  <sheets>
    <sheet name="Zbirni prikaz - nastavnici" sheetId="63" r:id="rId1"/>
    <sheet name="Zbirni prikaz - saradnici" sheetId="64" r:id="rId2"/>
    <sheet name="Prosecne ocene" sheetId="65" r:id="rId3"/>
    <sheet name="1. Dr Mira Vidakovic" sheetId="55" r:id="rId4"/>
    <sheet name="2. Dr Andjelka Lazic" sheetId="56" r:id="rId5"/>
    <sheet name="3. Dr Mira Jovanovic" sheetId="57" r:id="rId6"/>
    <sheet name="3.1 Natasa Starcevic" sheetId="67" r:id="rId7"/>
    <sheet name="4. Mr Tatjana Bajic" sheetId="60" r:id="rId8"/>
    <sheet name="5. Dr Svetlana Karic" sheetId="61" r:id="rId9"/>
    <sheet name="5.1 Dr Marijana Sreckovic" sheetId="62" r:id="rId10"/>
    <sheet name="Ime i prezime nastavnika" sheetId="29" r:id="rId11"/>
    <sheet name="Ime i prezime saradnika" sheetId="66" r:id="rId12"/>
  </sheets>
  <calcPr calcId="124519"/>
</workbook>
</file>

<file path=xl/calcChain.xml><?xml version="1.0" encoding="utf-8"?>
<calcChain xmlns="http://schemas.openxmlformats.org/spreadsheetml/2006/main">
  <c r="K43" i="63"/>
  <c r="J49"/>
  <c r="K49" s="1"/>
  <c r="J48"/>
  <c r="K48" s="1"/>
  <c r="J47"/>
  <c r="K47" s="1"/>
  <c r="J46"/>
  <c r="K46" s="1"/>
  <c r="J45"/>
  <c r="K45" s="1"/>
  <c r="J44"/>
  <c r="K44" s="1"/>
  <c r="J43"/>
  <c r="J42"/>
  <c r="K42" s="1"/>
  <c r="J41"/>
  <c r="K41" s="1"/>
  <c r="H49"/>
  <c r="H48"/>
  <c r="H47"/>
  <c r="H46"/>
  <c r="H45"/>
  <c r="H44"/>
  <c r="H43"/>
  <c r="H42"/>
  <c r="H41"/>
  <c r="C33"/>
  <c r="C32"/>
  <c r="C31"/>
  <c r="C30"/>
  <c r="C25"/>
  <c r="C24"/>
  <c r="C19"/>
  <c r="C18"/>
  <c r="G31"/>
  <c r="G30"/>
  <c r="G29"/>
  <c r="G28"/>
  <c r="G27"/>
  <c r="G21"/>
  <c r="G20"/>
  <c r="G19"/>
  <c r="G18"/>
  <c r="R49" i="55"/>
  <c r="R48"/>
  <c r="R47"/>
  <c r="R46"/>
  <c r="R45"/>
  <c r="R44"/>
  <c r="R43"/>
  <c r="R42"/>
  <c r="R41"/>
  <c r="Q49"/>
  <c r="Q48"/>
  <c r="Q47"/>
  <c r="Q46"/>
  <c r="Q45"/>
  <c r="Q44"/>
  <c r="Q43"/>
  <c r="Q42"/>
  <c r="Q41"/>
  <c r="P49"/>
  <c r="P48"/>
  <c r="P47"/>
  <c r="P46"/>
  <c r="P45"/>
  <c r="P44"/>
  <c r="P43"/>
  <c r="P42"/>
  <c r="P41"/>
  <c r="O49"/>
  <c r="O48"/>
  <c r="O47"/>
  <c r="O46"/>
  <c r="O45"/>
  <c r="O44"/>
  <c r="O43"/>
  <c r="O42"/>
  <c r="O41"/>
  <c r="N49"/>
  <c r="N48"/>
  <c r="N47"/>
  <c r="N46"/>
  <c r="N45"/>
  <c r="N44"/>
  <c r="N43"/>
  <c r="N42"/>
  <c r="N41"/>
  <c r="J49"/>
  <c r="J48"/>
  <c r="J47"/>
  <c r="J46"/>
  <c r="J45"/>
  <c r="J44"/>
  <c r="J43"/>
  <c r="J42"/>
  <c r="J41"/>
  <c r="Q34"/>
  <c r="Q33"/>
  <c r="Q32"/>
  <c r="Q31"/>
  <c r="Q30"/>
  <c r="Q29"/>
  <c r="Q28"/>
  <c r="Q27"/>
  <c r="Q26"/>
  <c r="Q24"/>
  <c r="Q23"/>
  <c r="Q21"/>
  <c r="Q20"/>
  <c r="Q19"/>
  <c r="Q18"/>
  <c r="Q16"/>
  <c r="Q15"/>
  <c r="Q34" i="56"/>
  <c r="Q33"/>
  <c r="Q32"/>
  <c r="Q31"/>
  <c r="Q30"/>
  <c r="Q29"/>
  <c r="Q28"/>
  <c r="Q27"/>
  <c r="Q26"/>
  <c r="Q24"/>
  <c r="Q23"/>
  <c r="Q21"/>
  <c r="Q20"/>
  <c r="Q19"/>
  <c r="Q18"/>
  <c r="Q16"/>
  <c r="Q15"/>
  <c r="R49"/>
  <c r="R48"/>
  <c r="R47"/>
  <c r="R46"/>
  <c r="R45"/>
  <c r="R44"/>
  <c r="R43"/>
  <c r="R42"/>
  <c r="R41"/>
  <c r="Q49"/>
  <c r="Q48"/>
  <c r="Q47"/>
  <c r="Q46"/>
  <c r="Q45"/>
  <c r="Q44"/>
  <c r="Q43"/>
  <c r="Q42"/>
  <c r="Q41"/>
  <c r="P49"/>
  <c r="P48"/>
  <c r="P47"/>
  <c r="P46"/>
  <c r="P45"/>
  <c r="P44"/>
  <c r="P43"/>
  <c r="P42"/>
  <c r="P41"/>
  <c r="O49"/>
  <c r="O48"/>
  <c r="O47"/>
  <c r="O46"/>
  <c r="O45"/>
  <c r="O44"/>
  <c r="O43"/>
  <c r="O42"/>
  <c r="O41"/>
  <c r="N49"/>
  <c r="N48"/>
  <c r="N47"/>
  <c r="N46"/>
  <c r="N45"/>
  <c r="N44"/>
  <c r="N43"/>
  <c r="N42"/>
  <c r="N41"/>
  <c r="J49"/>
  <c r="J48"/>
  <c r="J47"/>
  <c r="J46"/>
  <c r="J45"/>
  <c r="J44"/>
  <c r="J43"/>
  <c r="J42"/>
  <c r="J41"/>
  <c r="J49" i="62"/>
  <c r="J48"/>
  <c r="J47"/>
  <c r="J46"/>
  <c r="J45"/>
  <c r="J44"/>
  <c r="J43"/>
  <c r="J42"/>
  <c r="J41"/>
  <c r="J44" i="61"/>
  <c r="J49" i="60"/>
  <c r="J48"/>
  <c r="J47"/>
  <c r="J46"/>
  <c r="J45"/>
  <c r="J44"/>
  <c r="J43"/>
  <c r="J42"/>
  <c r="J41"/>
  <c r="J49" i="67"/>
  <c r="J48"/>
  <c r="J47"/>
  <c r="J46"/>
  <c r="J45"/>
  <c r="J44"/>
  <c r="J43"/>
  <c r="J42"/>
  <c r="J41"/>
  <c r="J49" i="57"/>
  <c r="J48"/>
  <c r="J47"/>
  <c r="J46"/>
  <c r="J45"/>
  <c r="J44"/>
  <c r="J43"/>
  <c r="J42"/>
  <c r="J41"/>
  <c r="R49"/>
  <c r="R48"/>
  <c r="R47"/>
  <c r="R46"/>
  <c r="R45"/>
  <c r="R44"/>
  <c r="R43"/>
  <c r="R42"/>
  <c r="R41"/>
  <c r="Q49"/>
  <c r="Q48"/>
  <c r="Q47"/>
  <c r="Q46"/>
  <c r="Q45"/>
  <c r="Q44"/>
  <c r="Q43"/>
  <c r="Q42"/>
  <c r="Q41"/>
  <c r="P49"/>
  <c r="P48"/>
  <c r="P47"/>
  <c r="P46"/>
  <c r="P45"/>
  <c r="P44"/>
  <c r="P43"/>
  <c r="P42"/>
  <c r="P41"/>
  <c r="O49"/>
  <c r="O48"/>
  <c r="O47"/>
  <c r="O46"/>
  <c r="O45"/>
  <c r="O44"/>
  <c r="O43"/>
  <c r="O42"/>
  <c r="O41"/>
  <c r="N49"/>
  <c r="N48"/>
  <c r="N47"/>
  <c r="N46"/>
  <c r="N45"/>
  <c r="N44"/>
  <c r="N43"/>
  <c r="N42"/>
  <c r="N41"/>
  <c r="Q34"/>
  <c r="Q33"/>
  <c r="Q32"/>
  <c r="Q31"/>
  <c r="Q30"/>
  <c r="Q29"/>
  <c r="Q28"/>
  <c r="Q27"/>
  <c r="Q26"/>
  <c r="Q24"/>
  <c r="Q23"/>
  <c r="Q21"/>
  <c r="Q20"/>
  <c r="Q19"/>
  <c r="Q18"/>
  <c r="Q16"/>
  <c r="Q15"/>
  <c r="R49" i="67"/>
  <c r="R48"/>
  <c r="R47"/>
  <c r="R46"/>
  <c r="R45"/>
  <c r="R44"/>
  <c r="R43"/>
  <c r="R42"/>
  <c r="R41"/>
  <c r="Q49"/>
  <c r="Q48"/>
  <c r="Q47"/>
  <c r="Q46"/>
  <c r="Q45"/>
  <c r="Q44"/>
  <c r="Q43"/>
  <c r="Q42"/>
  <c r="Q41"/>
  <c r="P49"/>
  <c r="P48"/>
  <c r="P47"/>
  <c r="P46"/>
  <c r="P45"/>
  <c r="P44"/>
  <c r="P43"/>
  <c r="P42"/>
  <c r="P41"/>
  <c r="O49"/>
  <c r="O48"/>
  <c r="O47"/>
  <c r="O46"/>
  <c r="O45"/>
  <c r="O44"/>
  <c r="O43"/>
  <c r="O42"/>
  <c r="O41"/>
  <c r="N49"/>
  <c r="N48"/>
  <c r="N47"/>
  <c r="N46"/>
  <c r="N45"/>
  <c r="N44"/>
  <c r="N43"/>
  <c r="N42"/>
  <c r="N41"/>
  <c r="Q34"/>
  <c r="Q33"/>
  <c r="Q32"/>
  <c r="Q31"/>
  <c r="Q30"/>
  <c r="Q29"/>
  <c r="Q28"/>
  <c r="Q27"/>
  <c r="Q26"/>
  <c r="Q24"/>
  <c r="Q23"/>
  <c r="Q21"/>
  <c r="Q20"/>
  <c r="Q19"/>
  <c r="Q18"/>
  <c r="Q16"/>
  <c r="Q15"/>
  <c r="R49" i="60"/>
  <c r="R48"/>
  <c r="R47"/>
  <c r="R46"/>
  <c r="R45"/>
  <c r="R44"/>
  <c r="R43"/>
  <c r="R42"/>
  <c r="R41"/>
  <c r="Q49"/>
  <c r="Q48"/>
  <c r="Q47"/>
  <c r="Q46"/>
  <c r="Q45"/>
  <c r="Q44"/>
  <c r="Q43"/>
  <c r="Q42"/>
  <c r="Q41"/>
  <c r="P49"/>
  <c r="P48"/>
  <c r="P47"/>
  <c r="P46"/>
  <c r="P45"/>
  <c r="P44"/>
  <c r="P43"/>
  <c r="P42"/>
  <c r="P41"/>
  <c r="O48"/>
  <c r="O47"/>
  <c r="O46"/>
  <c r="O45"/>
  <c r="O44"/>
  <c r="O43"/>
  <c r="O42"/>
  <c r="O41"/>
  <c r="N49"/>
  <c r="N48"/>
  <c r="N47"/>
  <c r="N46"/>
  <c r="N45"/>
  <c r="N44"/>
  <c r="N43"/>
  <c r="N42"/>
  <c r="N41"/>
  <c r="Q34"/>
  <c r="Q33"/>
  <c r="Q32"/>
  <c r="Q31"/>
  <c r="Q30"/>
  <c r="Q29"/>
  <c r="Q28"/>
  <c r="Q27"/>
  <c r="Q26"/>
  <c r="Q24"/>
  <c r="Q23"/>
  <c r="Q21"/>
  <c r="Q20"/>
  <c r="Q19"/>
  <c r="Q18"/>
  <c r="Q16"/>
  <c r="Q15"/>
  <c r="R49" i="61"/>
  <c r="R48"/>
  <c r="R47"/>
  <c r="R46"/>
  <c r="R45"/>
  <c r="R44"/>
  <c r="R43"/>
  <c r="R42"/>
  <c r="R41"/>
  <c r="Q49"/>
  <c r="Q48"/>
  <c r="Q47"/>
  <c r="Q46"/>
  <c r="Q45"/>
  <c r="Q44"/>
  <c r="Q43"/>
  <c r="Q42"/>
  <c r="Q41"/>
  <c r="P49"/>
  <c r="P48"/>
  <c r="P47"/>
  <c r="P45"/>
  <c r="P44"/>
  <c r="P43"/>
  <c r="P42"/>
  <c r="P41"/>
  <c r="O49"/>
  <c r="O48"/>
  <c r="O47"/>
  <c r="O46"/>
  <c r="O45"/>
  <c r="O44"/>
  <c r="O43"/>
  <c r="O42"/>
  <c r="O41"/>
  <c r="N49"/>
  <c r="N48"/>
  <c r="N47"/>
  <c r="N46"/>
  <c r="N45"/>
  <c r="N44"/>
  <c r="N43"/>
  <c r="N42"/>
  <c r="N41"/>
  <c r="Q34"/>
  <c r="Q33"/>
  <c r="Q32"/>
  <c r="Q31"/>
  <c r="Q30"/>
  <c r="Q29"/>
  <c r="Q28"/>
  <c r="Q27"/>
  <c r="Q26"/>
  <c r="Q24"/>
  <c r="Q23"/>
  <c r="Q21"/>
  <c r="Q20"/>
  <c r="Q19"/>
  <c r="Q18"/>
  <c r="Q16"/>
  <c r="Q15"/>
  <c r="N49" i="62"/>
  <c r="P48"/>
  <c r="N48"/>
  <c r="N46"/>
  <c r="P45"/>
  <c r="R45"/>
  <c r="Q45"/>
  <c r="N45"/>
  <c r="N47" s="1"/>
  <c r="P47"/>
  <c r="P46"/>
  <c r="Q46"/>
  <c r="P49"/>
  <c r="Q49"/>
  <c r="Q48"/>
  <c r="R47"/>
  <c r="R49"/>
  <c r="R48"/>
  <c r="R46"/>
  <c r="R44"/>
  <c r="R43"/>
  <c r="R42"/>
  <c r="R41"/>
  <c r="O49"/>
  <c r="O48"/>
  <c r="O47"/>
  <c r="O46"/>
  <c r="O44"/>
  <c r="O42"/>
  <c r="O41"/>
  <c r="P44"/>
  <c r="P43"/>
  <c r="P42"/>
  <c r="P41"/>
  <c r="Q47"/>
  <c r="Q44"/>
  <c r="Q43"/>
  <c r="Q42"/>
  <c r="N44"/>
  <c r="N43"/>
  <c r="N42"/>
  <c r="N41"/>
  <c r="Q41"/>
  <c r="Q34"/>
  <c r="Q33"/>
  <c r="Q32"/>
  <c r="Q31"/>
  <c r="Q30"/>
  <c r="Q29"/>
  <c r="Q28"/>
  <c r="Q27"/>
  <c r="Q26"/>
  <c r="Q24"/>
  <c r="Q23"/>
  <c r="Q21"/>
  <c r="Q20"/>
  <c r="Q19"/>
  <c r="Q18"/>
  <c r="Q16"/>
  <c r="Q15"/>
  <c r="J42" i="66"/>
  <c r="J43"/>
  <c r="J44"/>
  <c r="J45"/>
  <c r="J46"/>
  <c r="J47"/>
  <c r="J48"/>
  <c r="J49"/>
  <c r="J42" i="61"/>
  <c r="J43"/>
  <c r="J45"/>
  <c r="J46"/>
  <c r="J47"/>
  <c r="J48"/>
  <c r="J49"/>
  <c r="J42" i="29"/>
  <c r="J43"/>
  <c r="J44"/>
  <c r="J45"/>
  <c r="J46"/>
  <c r="J47"/>
  <c r="J48"/>
  <c r="J49"/>
  <c r="J41"/>
  <c r="J41" i="61"/>
  <c r="J41" i="66"/>
  <c r="J44" i="64" l="1"/>
  <c r="J42"/>
  <c r="J49"/>
  <c r="J48"/>
  <c r="J47"/>
  <c r="J46"/>
  <c r="J45"/>
  <c r="J43"/>
  <c r="J41"/>
  <c r="U142" i="67"/>
  <c r="L50"/>
  <c r="C33"/>
  <c r="C31"/>
  <c r="C32"/>
  <c r="G31"/>
  <c r="G30"/>
  <c r="G29"/>
  <c r="G28"/>
  <c r="C25"/>
  <c r="C24"/>
  <c r="G21"/>
  <c r="G20"/>
  <c r="G19"/>
  <c r="R18"/>
  <c r="H20" s="1"/>
  <c r="K49" i="66"/>
  <c r="U142"/>
  <c r="R49"/>
  <c r="Q49"/>
  <c r="P49"/>
  <c r="O49"/>
  <c r="N49"/>
  <c r="S49" s="1"/>
  <c r="R48"/>
  <c r="Q48"/>
  <c r="P48"/>
  <c r="O48"/>
  <c r="N48"/>
  <c r="R47"/>
  <c r="Q47"/>
  <c r="P47"/>
  <c r="O47"/>
  <c r="N47"/>
  <c r="R46"/>
  <c r="Q46"/>
  <c r="P46"/>
  <c r="O46"/>
  <c r="N46"/>
  <c r="R45"/>
  <c r="Q45"/>
  <c r="P45"/>
  <c r="O45"/>
  <c r="N45"/>
  <c r="R44"/>
  <c r="Q44"/>
  <c r="P44"/>
  <c r="O44"/>
  <c r="N44"/>
  <c r="R43"/>
  <c r="Q43"/>
  <c r="P43"/>
  <c r="O43"/>
  <c r="N43"/>
  <c r="R42"/>
  <c r="Q42"/>
  <c r="P42"/>
  <c r="O42"/>
  <c r="N42"/>
  <c r="R41"/>
  <c r="Q41"/>
  <c r="P41"/>
  <c r="O41"/>
  <c r="N41"/>
  <c r="S41" s="1"/>
  <c r="Q34"/>
  <c r="Q33"/>
  <c r="C32" s="1"/>
  <c r="C33"/>
  <c r="Q32"/>
  <c r="C31" s="1"/>
  <c r="Q31"/>
  <c r="R31" s="1"/>
  <c r="Q30"/>
  <c r="G31" s="1"/>
  <c r="Q29"/>
  <c r="Q28"/>
  <c r="G29" s="1"/>
  <c r="Q27"/>
  <c r="Q26"/>
  <c r="G27" s="1"/>
  <c r="Q24"/>
  <c r="C25" s="1"/>
  <c r="Q23"/>
  <c r="Q21"/>
  <c r="G21" s="1"/>
  <c r="Q20"/>
  <c r="G20" s="1"/>
  <c r="Q19"/>
  <c r="G19" s="1"/>
  <c r="Q18"/>
  <c r="R18" s="1"/>
  <c r="Q16"/>
  <c r="C19" s="1"/>
  <c r="Q15"/>
  <c r="C18" s="1"/>
  <c r="U142" i="62"/>
  <c r="O45"/>
  <c r="O43"/>
  <c r="L50"/>
  <c r="C32"/>
  <c r="C32" i="64" s="1"/>
  <c r="C33" i="62"/>
  <c r="C33" i="64" s="1"/>
  <c r="C31" i="62"/>
  <c r="G31"/>
  <c r="G29"/>
  <c r="G27"/>
  <c r="C25"/>
  <c r="G21"/>
  <c r="G21" i="64" s="1"/>
  <c r="G20" i="62"/>
  <c r="G20" i="64" s="1"/>
  <c r="G19" i="62"/>
  <c r="G19" i="64" s="1"/>
  <c r="R18" i="62"/>
  <c r="C19"/>
  <c r="C18"/>
  <c r="U142" i="61"/>
  <c r="P46"/>
  <c r="L50"/>
  <c r="C32"/>
  <c r="C33"/>
  <c r="C31"/>
  <c r="G31"/>
  <c r="G30"/>
  <c r="G28"/>
  <c r="C25"/>
  <c r="C24"/>
  <c r="G21"/>
  <c r="G20"/>
  <c r="G19"/>
  <c r="R15"/>
  <c r="D18" s="1"/>
  <c r="U142" i="60"/>
  <c r="O49"/>
  <c r="C33"/>
  <c r="C31"/>
  <c r="C32"/>
  <c r="C30"/>
  <c r="G31"/>
  <c r="G30"/>
  <c r="G29"/>
  <c r="G28"/>
  <c r="C25"/>
  <c r="G21"/>
  <c r="G20"/>
  <c r="G19"/>
  <c r="R18"/>
  <c r="U142" i="57"/>
  <c r="L50"/>
  <c r="C33"/>
  <c r="C31"/>
  <c r="C32"/>
  <c r="G31"/>
  <c r="G30"/>
  <c r="G29"/>
  <c r="G28"/>
  <c r="C24"/>
  <c r="G21"/>
  <c r="G20"/>
  <c r="G19"/>
  <c r="R15"/>
  <c r="D19" s="1"/>
  <c r="U142" i="56"/>
  <c r="L50"/>
  <c r="C32"/>
  <c r="C33"/>
  <c r="C31"/>
  <c r="G30"/>
  <c r="G29"/>
  <c r="G28"/>
  <c r="C24"/>
  <c r="G21"/>
  <c r="G20"/>
  <c r="G19"/>
  <c r="R18"/>
  <c r="U145" i="55"/>
  <c r="C33"/>
  <c r="C31"/>
  <c r="C32"/>
  <c r="R31"/>
  <c r="G30"/>
  <c r="G28"/>
  <c r="C25"/>
  <c r="C24"/>
  <c r="G21"/>
  <c r="G20"/>
  <c r="G19"/>
  <c r="R18"/>
  <c r="H19" s="1"/>
  <c r="C18"/>
  <c r="G29" i="29"/>
  <c r="G31"/>
  <c r="K45"/>
  <c r="L50"/>
  <c r="Q18"/>
  <c r="R18" s="1"/>
  <c r="Q15"/>
  <c r="Q19"/>
  <c r="G19" s="1"/>
  <c r="Q20"/>
  <c r="G20" s="1"/>
  <c r="Q21"/>
  <c r="G21" s="1"/>
  <c r="Q23"/>
  <c r="R23" s="1"/>
  <c r="Q24"/>
  <c r="D25" s="1"/>
  <c r="Q26"/>
  <c r="H27" s="1"/>
  <c r="H32" s="1"/>
  <c r="Q27"/>
  <c r="G28" s="1"/>
  <c r="Q28"/>
  <c r="Q29"/>
  <c r="G30" s="1"/>
  <c r="Q30"/>
  <c r="Q31"/>
  <c r="R31" s="1"/>
  <c r="D33" s="1"/>
  <c r="Q32"/>
  <c r="Q33"/>
  <c r="D32" s="1"/>
  <c r="Q34"/>
  <c r="C33" s="1"/>
  <c r="Q16"/>
  <c r="C19" s="1"/>
  <c r="C20" s="1"/>
  <c r="U142"/>
  <c r="R49"/>
  <c r="Q49"/>
  <c r="P49"/>
  <c r="O49"/>
  <c r="N49"/>
  <c r="S49" s="1"/>
  <c r="H49" s="1"/>
  <c r="R48"/>
  <c r="Q48"/>
  <c r="P48"/>
  <c r="O48"/>
  <c r="H48" s="1"/>
  <c r="N48"/>
  <c r="R47"/>
  <c r="Q47"/>
  <c r="P47"/>
  <c r="O47"/>
  <c r="N47"/>
  <c r="S47" s="1"/>
  <c r="H47" s="1"/>
  <c r="R46"/>
  <c r="Q46"/>
  <c r="P46"/>
  <c r="O46"/>
  <c r="H46" s="1"/>
  <c r="N46"/>
  <c r="R45"/>
  <c r="Q45"/>
  <c r="P45"/>
  <c r="O45"/>
  <c r="N45"/>
  <c r="H45" s="1"/>
  <c r="R44"/>
  <c r="Q44"/>
  <c r="P44"/>
  <c r="O44"/>
  <c r="H44" s="1"/>
  <c r="N44"/>
  <c r="R43"/>
  <c r="Q43"/>
  <c r="P43"/>
  <c r="O43"/>
  <c r="N43"/>
  <c r="S43" s="1"/>
  <c r="H43" s="1"/>
  <c r="R42"/>
  <c r="Q42"/>
  <c r="P42"/>
  <c r="O42"/>
  <c r="H42" s="1"/>
  <c r="N42"/>
  <c r="R41"/>
  <c r="Q41"/>
  <c r="P41"/>
  <c r="O41"/>
  <c r="N41"/>
  <c r="S41" s="1"/>
  <c r="S45"/>
  <c r="S42"/>
  <c r="K42" s="1"/>
  <c r="S46"/>
  <c r="K46" s="1"/>
  <c r="S44"/>
  <c r="K44" s="1"/>
  <c r="S48"/>
  <c r="K48" s="1"/>
  <c r="C24" i="62"/>
  <c r="R26"/>
  <c r="H30" s="1"/>
  <c r="G28"/>
  <c r="G28" i="64" s="1"/>
  <c r="G30" i="62"/>
  <c r="G30" i="64" s="1"/>
  <c r="C18" i="61"/>
  <c r="R23"/>
  <c r="D25" s="1"/>
  <c r="G27"/>
  <c r="G32" s="1"/>
  <c r="G29"/>
  <c r="R26"/>
  <c r="H29" s="1"/>
  <c r="C18" i="60"/>
  <c r="G27"/>
  <c r="G32" s="1"/>
  <c r="R26"/>
  <c r="H28" s="1"/>
  <c r="C18" i="57"/>
  <c r="C25"/>
  <c r="G27"/>
  <c r="R26"/>
  <c r="H29" s="1"/>
  <c r="C18" i="56"/>
  <c r="C25"/>
  <c r="G27"/>
  <c r="G31"/>
  <c r="G27" i="55"/>
  <c r="G29"/>
  <c r="G31"/>
  <c r="R26"/>
  <c r="H30"/>
  <c r="H31"/>
  <c r="C18" i="29"/>
  <c r="R26"/>
  <c r="H31" s="1"/>
  <c r="H29" i="62"/>
  <c r="H28"/>
  <c r="H27" i="61"/>
  <c r="H32" s="1"/>
  <c r="H30" i="60"/>
  <c r="H30" i="57"/>
  <c r="H31"/>
  <c r="H27"/>
  <c r="H32" s="1"/>
  <c r="H28"/>
  <c r="H29" i="55"/>
  <c r="H27"/>
  <c r="H28"/>
  <c r="H32"/>
  <c r="H29" i="29"/>
  <c r="G18" i="61"/>
  <c r="G18" i="60"/>
  <c r="G18" i="56"/>
  <c r="L50" i="55"/>
  <c r="H27" i="62" l="1"/>
  <c r="H32" s="1"/>
  <c r="H31"/>
  <c r="R15"/>
  <c r="D18" s="1"/>
  <c r="H28" i="61"/>
  <c r="H31"/>
  <c r="H30"/>
  <c r="S48"/>
  <c r="K48" s="1"/>
  <c r="S47"/>
  <c r="K47" s="1"/>
  <c r="C19"/>
  <c r="C20" s="1"/>
  <c r="R31" i="67"/>
  <c r="D32" s="1"/>
  <c r="C19" i="57"/>
  <c r="C20" s="1"/>
  <c r="S42" i="61"/>
  <c r="H42" s="1"/>
  <c r="R18"/>
  <c r="H20" s="1"/>
  <c r="R31"/>
  <c r="D30" s="1"/>
  <c r="H29" i="60"/>
  <c r="H27"/>
  <c r="H32" s="1"/>
  <c r="H31"/>
  <c r="G29" i="64"/>
  <c r="G31"/>
  <c r="R31" i="57"/>
  <c r="R18"/>
  <c r="H20" s="1"/>
  <c r="G22" i="56"/>
  <c r="R15"/>
  <c r="D19" s="1"/>
  <c r="G32"/>
  <c r="G32" i="55"/>
  <c r="G18"/>
  <c r="G32" i="62"/>
  <c r="S49"/>
  <c r="K49" s="1"/>
  <c r="S42"/>
  <c r="H42" s="1"/>
  <c r="S46"/>
  <c r="H46" s="1"/>
  <c r="R23"/>
  <c r="D24" s="1"/>
  <c r="S48"/>
  <c r="H48" s="1"/>
  <c r="R31"/>
  <c r="D31" s="1"/>
  <c r="S47"/>
  <c r="K47" s="1"/>
  <c r="C31" i="64"/>
  <c r="C26" i="62"/>
  <c r="C25" i="64"/>
  <c r="S44" i="62"/>
  <c r="K44" s="1"/>
  <c r="S43"/>
  <c r="H43" s="1"/>
  <c r="S41"/>
  <c r="K41" s="1"/>
  <c r="C30"/>
  <c r="C34" s="1"/>
  <c r="H47"/>
  <c r="S45"/>
  <c r="H45" s="1"/>
  <c r="C20"/>
  <c r="G18"/>
  <c r="G22" s="1"/>
  <c r="H19"/>
  <c r="H18"/>
  <c r="H21"/>
  <c r="H20"/>
  <c r="D19" i="61"/>
  <c r="D20" s="1"/>
  <c r="S45"/>
  <c r="H45" s="1"/>
  <c r="S41"/>
  <c r="H41" s="1"/>
  <c r="S49"/>
  <c r="H49" s="1"/>
  <c r="S43"/>
  <c r="K43" s="1"/>
  <c r="S44"/>
  <c r="K44" s="1"/>
  <c r="C30"/>
  <c r="C34" s="1"/>
  <c r="D24"/>
  <c r="D26" s="1"/>
  <c r="H43"/>
  <c r="C26"/>
  <c r="G22"/>
  <c r="S46" i="60"/>
  <c r="S48"/>
  <c r="H48" s="1"/>
  <c r="R15"/>
  <c r="D18" s="1"/>
  <c r="C19"/>
  <c r="C20" s="1"/>
  <c r="C34"/>
  <c r="S45"/>
  <c r="S44"/>
  <c r="S41"/>
  <c r="S49"/>
  <c r="H49" s="1"/>
  <c r="S47"/>
  <c r="S43"/>
  <c r="H43" s="1"/>
  <c r="R23"/>
  <c r="D25" s="1"/>
  <c r="R31"/>
  <c r="D33" s="1"/>
  <c r="C24"/>
  <c r="G22"/>
  <c r="S45" i="67"/>
  <c r="S49"/>
  <c r="K49" s="1"/>
  <c r="S43"/>
  <c r="R15"/>
  <c r="D18" s="1"/>
  <c r="S47"/>
  <c r="S41"/>
  <c r="H41" s="1"/>
  <c r="S48"/>
  <c r="K48" s="1"/>
  <c r="S46"/>
  <c r="K46" s="1"/>
  <c r="S44"/>
  <c r="S42"/>
  <c r="K42" i="64" s="1"/>
  <c r="C26" i="67"/>
  <c r="C24" i="64"/>
  <c r="R23" i="67"/>
  <c r="D24" s="1"/>
  <c r="G18"/>
  <c r="R23" i="57"/>
  <c r="D25" s="1"/>
  <c r="S47"/>
  <c r="K47" s="1"/>
  <c r="S44"/>
  <c r="H44" s="1"/>
  <c r="S42"/>
  <c r="K42" s="1"/>
  <c r="S49"/>
  <c r="H49" s="1"/>
  <c r="S46"/>
  <c r="K46" s="1"/>
  <c r="C26"/>
  <c r="S45"/>
  <c r="H45" s="1"/>
  <c r="S43"/>
  <c r="K43" s="1"/>
  <c r="S41"/>
  <c r="K41" s="1"/>
  <c r="G18"/>
  <c r="G22" s="1"/>
  <c r="S48"/>
  <c r="H48" s="1"/>
  <c r="H47"/>
  <c r="D18"/>
  <c r="D20" s="1"/>
  <c r="C19" i="56"/>
  <c r="C20" s="1"/>
  <c r="S49"/>
  <c r="K49" s="1"/>
  <c r="S42"/>
  <c r="K42" s="1"/>
  <c r="S45"/>
  <c r="H45" s="1"/>
  <c r="S43"/>
  <c r="H43" s="1"/>
  <c r="S48"/>
  <c r="H48" s="1"/>
  <c r="S46"/>
  <c r="K46" s="1"/>
  <c r="S44"/>
  <c r="K44" s="1"/>
  <c r="R26"/>
  <c r="R31"/>
  <c r="D31" s="1"/>
  <c r="S47"/>
  <c r="H47" s="1"/>
  <c r="S41"/>
  <c r="K41" s="1"/>
  <c r="D18"/>
  <c r="D20" s="1"/>
  <c r="H21"/>
  <c r="H19"/>
  <c r="H20"/>
  <c r="H18"/>
  <c r="S47" i="55"/>
  <c r="H47" s="1"/>
  <c r="S48"/>
  <c r="K48" s="1"/>
  <c r="R23"/>
  <c r="R15"/>
  <c r="D18" s="1"/>
  <c r="S49"/>
  <c r="K49" s="1"/>
  <c r="S43"/>
  <c r="K43" s="1"/>
  <c r="K47"/>
  <c r="S45"/>
  <c r="H45" s="1"/>
  <c r="C30"/>
  <c r="D31"/>
  <c r="D32"/>
  <c r="D33"/>
  <c r="S46"/>
  <c r="K46" s="1"/>
  <c r="S44"/>
  <c r="K44" s="1"/>
  <c r="S42"/>
  <c r="K42" s="1"/>
  <c r="S41"/>
  <c r="K41" s="1"/>
  <c r="D30"/>
  <c r="C26"/>
  <c r="G22"/>
  <c r="H20"/>
  <c r="H18"/>
  <c r="H21"/>
  <c r="C19"/>
  <c r="L50" i="64"/>
  <c r="H19" i="67"/>
  <c r="H21"/>
  <c r="H48"/>
  <c r="D31"/>
  <c r="C18"/>
  <c r="C18" i="64" s="1"/>
  <c r="C19" i="67"/>
  <c r="C19" i="64" s="1"/>
  <c r="G27" i="67"/>
  <c r="G32" s="1"/>
  <c r="H18"/>
  <c r="R26"/>
  <c r="H29" s="1"/>
  <c r="C30"/>
  <c r="H41" i="29"/>
  <c r="H50" s="1"/>
  <c r="K41"/>
  <c r="H21"/>
  <c r="H20"/>
  <c r="H19"/>
  <c r="K49"/>
  <c r="K47"/>
  <c r="K43"/>
  <c r="D31"/>
  <c r="R15"/>
  <c r="G18"/>
  <c r="G22" s="1"/>
  <c r="C24"/>
  <c r="H18"/>
  <c r="H22" s="1"/>
  <c r="D24"/>
  <c r="D26" s="1"/>
  <c r="C30"/>
  <c r="C32"/>
  <c r="D30"/>
  <c r="D34" s="1"/>
  <c r="H30"/>
  <c r="H28"/>
  <c r="C25"/>
  <c r="C31"/>
  <c r="G27"/>
  <c r="G32" s="1"/>
  <c r="H47" i="61"/>
  <c r="H48"/>
  <c r="S46"/>
  <c r="K46" s="1"/>
  <c r="C26" i="60"/>
  <c r="H21"/>
  <c r="H19"/>
  <c r="H18"/>
  <c r="H20"/>
  <c r="S42"/>
  <c r="H19" i="57"/>
  <c r="H18"/>
  <c r="G32"/>
  <c r="D33"/>
  <c r="D31"/>
  <c r="D32"/>
  <c r="D30"/>
  <c r="K44"/>
  <c r="C30"/>
  <c r="C34" s="1"/>
  <c r="G18" i="66"/>
  <c r="C30"/>
  <c r="S42"/>
  <c r="S43"/>
  <c r="S44"/>
  <c r="S45"/>
  <c r="S46"/>
  <c r="S47"/>
  <c r="S48"/>
  <c r="H49"/>
  <c r="K42"/>
  <c r="K44"/>
  <c r="K46"/>
  <c r="K48"/>
  <c r="H48"/>
  <c r="C26" i="56"/>
  <c r="H31"/>
  <c r="H28"/>
  <c r="H29"/>
  <c r="H30"/>
  <c r="G32" i="63"/>
  <c r="H30" s="1"/>
  <c r="C30" i="56"/>
  <c r="H42"/>
  <c r="H27"/>
  <c r="H32" s="1"/>
  <c r="R23"/>
  <c r="D25" s="1"/>
  <c r="L50" i="66"/>
  <c r="K41"/>
  <c r="H41"/>
  <c r="K43"/>
  <c r="H43"/>
  <c r="K45"/>
  <c r="H45"/>
  <c r="K47"/>
  <c r="H47"/>
  <c r="C20"/>
  <c r="D33"/>
  <c r="D30"/>
  <c r="D34" s="1"/>
  <c r="D32"/>
  <c r="D31"/>
  <c r="H19"/>
  <c r="H20"/>
  <c r="H21"/>
  <c r="H18"/>
  <c r="H22" s="1"/>
  <c r="C24"/>
  <c r="R26"/>
  <c r="H30" s="1"/>
  <c r="G28"/>
  <c r="G30"/>
  <c r="R15"/>
  <c r="D18" s="1"/>
  <c r="D20" s="1"/>
  <c r="R23"/>
  <c r="D25" s="1"/>
  <c r="H42"/>
  <c r="H44"/>
  <c r="H46"/>
  <c r="K45" i="62" l="1"/>
  <c r="H41"/>
  <c r="H41" i="64" s="1"/>
  <c r="K45"/>
  <c r="K42" i="62"/>
  <c r="D19"/>
  <c r="D20" s="1"/>
  <c r="D31" i="61"/>
  <c r="D32"/>
  <c r="K42"/>
  <c r="K41"/>
  <c r="K49"/>
  <c r="D33"/>
  <c r="H19"/>
  <c r="H18"/>
  <c r="H21"/>
  <c r="D24" i="60"/>
  <c r="H42" i="67"/>
  <c r="H42" i="64" s="1"/>
  <c r="D33" i="67"/>
  <c r="D30"/>
  <c r="K41"/>
  <c r="K45"/>
  <c r="H22"/>
  <c r="K49" i="57"/>
  <c r="H42"/>
  <c r="K48"/>
  <c r="H21"/>
  <c r="H22" s="1"/>
  <c r="K43" i="56"/>
  <c r="H44"/>
  <c r="H22"/>
  <c r="G27" i="64"/>
  <c r="K49"/>
  <c r="D25" i="62"/>
  <c r="K48" i="64"/>
  <c r="K47"/>
  <c r="K46"/>
  <c r="K46" i="62"/>
  <c r="K48"/>
  <c r="K44" i="64"/>
  <c r="K41"/>
  <c r="D26" i="62"/>
  <c r="K43" i="64"/>
  <c r="D30" i="62"/>
  <c r="D33"/>
  <c r="D32"/>
  <c r="K43"/>
  <c r="H44"/>
  <c r="H50" s="1"/>
  <c r="F21" i="65" s="1"/>
  <c r="H48" i="64"/>
  <c r="H22" i="62"/>
  <c r="K45" i="61"/>
  <c r="H44"/>
  <c r="H45" i="60"/>
  <c r="H46"/>
  <c r="D19"/>
  <c r="D20" s="1"/>
  <c r="H44"/>
  <c r="H47"/>
  <c r="H41"/>
  <c r="D32"/>
  <c r="D31"/>
  <c r="D30"/>
  <c r="D26"/>
  <c r="H42"/>
  <c r="H22"/>
  <c r="H49" i="67"/>
  <c r="H49" i="64" s="1"/>
  <c r="H47" i="67"/>
  <c r="H47" i="64" s="1"/>
  <c r="K47" i="67"/>
  <c r="H45"/>
  <c r="H45" i="64" s="1"/>
  <c r="K44" i="67"/>
  <c r="K42"/>
  <c r="H46"/>
  <c r="H46" i="64" s="1"/>
  <c r="H44" i="67"/>
  <c r="D19"/>
  <c r="D20" s="1"/>
  <c r="H43"/>
  <c r="H43" i="64" s="1"/>
  <c r="K43" i="67"/>
  <c r="C34"/>
  <c r="C30" i="64"/>
  <c r="D25" i="67"/>
  <c r="D26" s="1"/>
  <c r="G22"/>
  <c r="G18" i="64"/>
  <c r="G22" s="1"/>
  <c r="C20" i="67"/>
  <c r="D24" i="57"/>
  <c r="D26" s="1"/>
  <c r="K45"/>
  <c r="H46"/>
  <c r="H41"/>
  <c r="H43"/>
  <c r="D34"/>
  <c r="D32" i="56"/>
  <c r="K47"/>
  <c r="C26" i="63"/>
  <c r="D25" s="1"/>
  <c r="H49" i="56"/>
  <c r="K48"/>
  <c r="K45"/>
  <c r="H46"/>
  <c r="D30"/>
  <c r="D33"/>
  <c r="H41"/>
  <c r="C34" i="63"/>
  <c r="H43" i="55"/>
  <c r="H48"/>
  <c r="C34"/>
  <c r="H49"/>
  <c r="D19"/>
  <c r="D20" s="1"/>
  <c r="K45"/>
  <c r="D25"/>
  <c r="D24"/>
  <c r="H42"/>
  <c r="D34"/>
  <c r="H46"/>
  <c r="H44"/>
  <c r="H41"/>
  <c r="H22"/>
  <c r="C20" i="63"/>
  <c r="D19" s="1"/>
  <c r="C20" i="55"/>
  <c r="H27" i="63"/>
  <c r="H28" i="67"/>
  <c r="H27"/>
  <c r="H32" s="1"/>
  <c r="H31"/>
  <c r="H30"/>
  <c r="C34" i="29"/>
  <c r="D18"/>
  <c r="D20" s="1"/>
  <c r="D19"/>
  <c r="C26"/>
  <c r="C20" i="64"/>
  <c r="H29" i="63"/>
  <c r="H46" i="61"/>
  <c r="H31" i="63"/>
  <c r="H28"/>
  <c r="G22"/>
  <c r="G32" i="66"/>
  <c r="C26"/>
  <c r="G22"/>
  <c r="H50"/>
  <c r="C34"/>
  <c r="D24"/>
  <c r="D26" s="1"/>
  <c r="C34" i="56"/>
  <c r="D24"/>
  <c r="D26" s="1"/>
  <c r="H31" i="66"/>
  <c r="H29"/>
  <c r="H27"/>
  <c r="H32" s="1"/>
  <c r="D19"/>
  <c r="H28"/>
  <c r="D34" i="61" l="1"/>
  <c r="H22"/>
  <c r="D34" i="67"/>
  <c r="D34" i="62"/>
  <c r="H44" i="64"/>
  <c r="H50" s="1"/>
  <c r="H50" i="61"/>
  <c r="D21" i="65" s="1"/>
  <c r="H50" i="60"/>
  <c r="D20" i="65" s="1"/>
  <c r="D34" i="60"/>
  <c r="D24" i="63"/>
  <c r="D26" s="1"/>
  <c r="H50" i="67"/>
  <c r="F19" i="65" s="1"/>
  <c r="F22" s="1"/>
  <c r="H50" i="57"/>
  <c r="D19" i="65" s="1"/>
  <c r="H32" i="63"/>
  <c r="H50" i="56"/>
  <c r="D18" i="65" s="1"/>
  <c r="D34" i="56"/>
  <c r="H50" i="55"/>
  <c r="D17" i="65" s="1"/>
  <c r="D26" i="55"/>
  <c r="D18" i="63"/>
  <c r="D20" s="1"/>
  <c r="D18" i="64"/>
  <c r="D19"/>
  <c r="H18" i="63"/>
  <c r="H20"/>
  <c r="H21"/>
  <c r="H19"/>
  <c r="C34" i="64"/>
  <c r="H18"/>
  <c r="H19"/>
  <c r="H20"/>
  <c r="H21"/>
  <c r="C26"/>
  <c r="D25" s="1"/>
  <c r="G32"/>
  <c r="D30" i="63"/>
  <c r="D32"/>
  <c r="D33"/>
  <c r="D31"/>
  <c r="H22" i="64" l="1"/>
  <c r="H50" i="63"/>
  <c r="D20" i="64"/>
  <c r="D22" i="65"/>
  <c r="D34" i="63"/>
  <c r="H22"/>
  <c r="H31" i="64"/>
  <c r="H27"/>
  <c r="H32" s="1"/>
  <c r="H29"/>
  <c r="H30"/>
  <c r="D32"/>
  <c r="D33"/>
  <c r="D31"/>
  <c r="H28"/>
  <c r="D24"/>
  <c r="D26" s="1"/>
  <c r="D30"/>
  <c r="D34" l="1"/>
  <c r="K41" i="60"/>
  <c r="K47"/>
  <c r="K49"/>
  <c r="L50"/>
  <c r="K42"/>
  <c r="K46"/>
  <c r="K48"/>
  <c r="K45"/>
  <c r="K44"/>
  <c r="K43"/>
  <c r="L50" i="63" l="1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<sst xmlns="http://schemas.openxmlformats.org/spreadsheetml/2006/main" count="3696" uniqueCount="143">
  <si>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</si>
  <si>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</si>
  <si>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</si>
  <si>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</si>
  <si>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</si>
  <si>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</si>
  <si>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</si>
  <si>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</si>
  <si>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</si>
  <si>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</si>
  <si>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</si>
  <si>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</si>
  <si>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</si>
  <si>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</si>
  <si>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</si>
  <si>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</si>
  <si>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</si>
  <si>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</si>
  <si>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</si>
  <si>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</si>
  <si>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</si>
  <si>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</si>
  <si>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</si>
  <si>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</si>
  <si>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</si>
  <si>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</si>
  <si>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</si>
  <si>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</si>
  <si>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</si>
  <si>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</si>
  <si>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</si>
  <si>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</si>
  <si>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</si>
  <si>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</si>
  <si>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</si>
  <si>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</si>
  <si>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</si>
  <si>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</si>
  <si>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</si>
  <si>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</si>
  <si>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</si>
  <si>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</si>
  <si>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</si>
  <si>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</si>
  <si>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</si>
  <si>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</si>
  <si>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</si>
  <si>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</si>
  <si>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</si>
  <si>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</si>
  <si>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</si>
  <si>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</si>
  <si>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</si>
  <si>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</si>
  <si>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</si>
  <si>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</si>
  <si>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</si>
  <si>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</si>
  <si>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</si>
  <si>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</si>
  <si>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</si>
  <si>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</si>
  <si>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</si>
  <si>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</si>
  <si>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</si>
  <si>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</si>
  <si>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</si>
  <si>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</si>
  <si>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</si>
  <si>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</si>
  <si>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</si>
  <si>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</si>
  <si>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</si>
  <si>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</si>
  <si>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</si>
  <si>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</si>
  <si>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</si>
  <si>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</si>
  <si>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Видаковић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</si>
  <si>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Социологија образовања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</si>
  <si>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Анђелка Лазић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</si>
  <si>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Савремени српски језик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</si>
  <si>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Општа педагогија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</si>
  <si>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Татјана Бајић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</si>
  <si>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</si>
  <si>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Телесни развој и здравствено васпитање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</si>
  <si>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Телесни развој и здравствено васпитање</t>
    </r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</si>
  <si>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</si>
  <si>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</si>
  <si>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</si>
  <si>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</si>
  <si>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</si>
  <si>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</si>
  <si>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</si>
  <si>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</si>
  <si>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</si>
  <si>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I година - I семестар</t>
  </si>
  <si>
    <t>Број студената који су учестовали у вредновању педагошког рада сарадника:</t>
  </si>
  <si>
    <t xml:space="preserve">ПРОСЕЧНЕ ОЦЕНЕ О ПЕДАГОШКОМ РАДУ НАСТАВНИКА И САРАДНИКА ВРЕДНОВАНОМ ОД СТРАНЕ СТУДЕНАТА НА ВИСОКОЈ ШКОЛИ СТРУКОВНИХ СТУДИЈА ЗА ВАСПИТАЧЕ У ШАПЦУ </t>
  </si>
  <si>
    <t xml:space="preserve">ПРВА ГОДИНА  </t>
  </si>
  <si>
    <t>I семестар</t>
  </si>
  <si>
    <t>Наставни предмети</t>
  </si>
  <si>
    <t>Наставник</t>
  </si>
  <si>
    <t>Просечна оцена</t>
  </si>
  <si>
    <t>Сарадник</t>
  </si>
  <si>
    <t>Обавезни</t>
  </si>
  <si>
    <t>Социологија образовања</t>
  </si>
  <si>
    <t>Др Мира Видаковић</t>
  </si>
  <si>
    <t>Савремени српски језик</t>
  </si>
  <si>
    <t>Др Анђелка Лазић</t>
  </si>
  <si>
    <t>Општа педагогија</t>
  </si>
  <si>
    <t>Мр Татјана Бајић</t>
  </si>
  <si>
    <t>Телесни развој и здравствено васпитање</t>
  </si>
  <si>
    <t>Др Светлана Карић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</si>
  <si>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</si>
  <si>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</si>
  <si>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</si>
  <si>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</si>
  <si>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</si>
  <si>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</si>
  <si>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 xml:space="preserve">Анкетирање и унос података: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</si>
  <si>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</si>
  <si>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>5. Код овог сарадника присуствовао сам: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</si>
  <si>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Општа педагогија</t>
    </r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</si>
  <si>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</si>
  <si>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наставнику</t>
  </si>
  <si>
    <t>Укупан просечан број неоцењених тврдњи по сараднику</t>
  </si>
  <si>
    <t>Име и презиме сарадника чији је педагошки рад вреднован:</t>
  </si>
  <si>
    <t>Назив предмета који се вреднује:</t>
  </si>
  <si>
    <t>Анкетирање и унос података: Драгица Игњевски и Вук Јовановић</t>
  </si>
  <si>
    <t>*</t>
  </si>
  <si>
    <t>децембар 2017.</t>
  </si>
  <si>
    <t xml:space="preserve"> </t>
  </si>
  <si>
    <t>Име и презиме сарадника чији је педагошки рад вреднован: Наташа Старчевић</t>
  </si>
  <si>
    <t>Наташа Старчевић</t>
  </si>
  <si>
    <t>Др Маријана Срећковић</t>
  </si>
  <si>
    <t>Информатика</t>
  </si>
  <si>
    <t>Др Мира Јовановић</t>
  </si>
  <si>
    <t>девембар 2017.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</si>
  <si>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</si>
  <si>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</rPr>
      <t>Д</t>
    </r>
    <r>
      <rPr>
        <b/>
        <sz val="10"/>
        <rFont val="Arial"/>
        <family val="2"/>
        <charset val="238"/>
      </rPr>
      <t>р Мира Јовановић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</si>
  <si>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Маријана Срећковић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</si>
  <si>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Информатика</t>
    </r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</si>
</sst>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/>
    <xf numFmtId="0" fontId="13" fillId="0" borderId="2" xfId="0" applyFont="1" applyFill="1" applyBorder="1" applyAlignment="1">
      <alignment vertical="top"/>
    </xf>
    <xf numFmtId="0" fontId="7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0" fillId="0" borderId="10" xfId="0" applyFill="1" applyBorder="1"/>
    <xf numFmtId="0" fontId="0" fillId="0" borderId="0" xfId="0" applyFill="1" applyBorder="1"/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Fill="1" applyBorder="1"/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workbookViewId="0">
      <selection activeCell="A5" sqref="A5:H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 t="s">
        <v>73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11" t="s">
        <v>139</v>
      </c>
      <c r="B5" s="111"/>
      <c r="C5" s="111"/>
      <c r="D5" s="111"/>
      <c r="E5" s="111"/>
      <c r="F5" s="111"/>
      <c r="G5" s="111"/>
      <c r="H5" s="111"/>
      <c r="I5" s="14"/>
      <c r="J5" s="14"/>
      <c r="K5" s="14"/>
    </row>
    <row r="6" spans="1:12">
      <c r="A6" s="112" t="s">
        <v>96</v>
      </c>
      <c r="B6" s="112"/>
      <c r="C6" s="112"/>
      <c r="D6" s="112"/>
      <c r="E6" s="112"/>
      <c r="F6" s="112"/>
      <c r="G6" s="112"/>
      <c r="H6" s="112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07" t="s">
        <v>15</v>
      </c>
      <c r="B9" s="107"/>
      <c r="C9" s="107"/>
      <c r="D9" s="107"/>
      <c r="E9" s="107"/>
      <c r="F9" s="107"/>
      <c r="G9" s="113"/>
      <c r="H9" s="116">
        <v>79</v>
      </c>
      <c r="I9" s="116"/>
      <c r="J9" s="5"/>
      <c r="K9" s="5"/>
      <c r="L9" s="5"/>
    </row>
    <row r="10" spans="1:12">
      <c r="A10" s="114" t="s">
        <v>42</v>
      </c>
      <c r="B10" s="114"/>
      <c r="C10" s="114"/>
      <c r="D10" s="114"/>
      <c r="E10" s="114"/>
      <c r="F10" s="114"/>
      <c r="G10" s="115"/>
      <c r="H10" s="116" t="s">
        <v>138</v>
      </c>
      <c r="I10" s="116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06" t="s">
        <v>75</v>
      </c>
      <c r="B14" s="107"/>
      <c r="C14" s="107"/>
      <c r="D14" s="107"/>
      <c r="E14" s="107"/>
      <c r="F14" s="107"/>
      <c r="G14" s="107"/>
      <c r="H14" s="107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49</v>
      </c>
      <c r="C16" s="13"/>
      <c r="F16" s="108" t="s">
        <v>20</v>
      </c>
      <c r="G16" s="108"/>
      <c r="H16" s="109"/>
      <c r="I16" s="18"/>
      <c r="J16" s="18"/>
      <c r="K16" s="18"/>
    </row>
    <row r="17" spans="1:1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</row>
    <row r="18" spans="1:11">
      <c r="B18" s="16" t="s">
        <v>17</v>
      </c>
      <c r="C18" s="54">
        <f>AVERAGE('1. Dr Mira Vidakovic'!C18,'2. Dr Andjelka Lazic'!C18,'3. Dr Mira Jovanovic'!C18,'4. Mr Tatjana Bajic'!C18,'5. Dr Svetlana Karic'!C18)</f>
        <v>1</v>
      </c>
      <c r="D18" s="24">
        <f>C18/$C$20</f>
        <v>1.2658227848101266E-2</v>
      </c>
      <c r="F18" s="17" t="s">
        <v>21</v>
      </c>
      <c r="G18" s="54">
        <f>AVERAGE('1. Dr Mira Vidakovic'!G18,'2. Dr Andjelka Lazic'!G18,'3. Dr Mira Jovanovic'!G18, '4. Mr Tatjana Bajic'!G18,'5. Dr Svetlana Karic'!G18)</f>
        <v>79</v>
      </c>
      <c r="H18" s="24">
        <f>G18/$G$22</f>
        <v>1</v>
      </c>
      <c r="I18" s="25"/>
      <c r="J18" s="25"/>
      <c r="K18" s="25"/>
    </row>
    <row r="19" spans="1:11">
      <c r="B19" s="17" t="s">
        <v>18</v>
      </c>
      <c r="C19" s="54">
        <f>AVERAGE('1. Dr Mira Vidakovic'!C19,'2. Dr Andjelka Lazic'!C19,'3. Dr Mira Jovanovic'!C19,'4. Mr Tatjana Bajic'!C19,'5. Dr Svetlana Karic'!C19)</f>
        <v>78</v>
      </c>
      <c r="D19" s="24">
        <f>C19/$C$20</f>
        <v>0.98734177215189878</v>
      </c>
      <c r="F19" s="17" t="s">
        <v>22</v>
      </c>
      <c r="G19" s="54">
        <f>AVERAGE('1. Dr Mira Vidakovic'!G19,'2. Dr Andjelka Lazic'!G19,'3. Dr Mira Jovanovic'!G19, '4. Mr Tatjana Bajic'!G19,'5. Dr Svetlana Karic'!G19)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51</v>
      </c>
      <c r="C20" s="53">
        <f>SUM(C18:C19)</f>
        <v>79</v>
      </c>
      <c r="D20" s="48">
        <f>SUM(D18:D19)</f>
        <v>1</v>
      </c>
      <c r="F20" s="17" t="s">
        <v>23</v>
      </c>
      <c r="G20" s="54">
        <f>AVERAGE('1. Dr Mira Vidakovic'!G20,'2. Dr Andjelka Lazic'!G20,'3. Dr Mira Jovanovic'!G20, '4. Mr Tatjana Bajic'!G20,'5. Dr Svetlana Karic'!G20)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24</v>
      </c>
      <c r="G21" s="54">
        <f>AVERAGE('1. Dr Mira Vidakovic'!G21,'2. Dr Andjelka Lazic'!G21,'3. Dr Mira Jovanovic'!G21, '4. Mr Tatjana Bajic'!G21,'5. Dr Svetlana Karic'!G21)</f>
        <v>0</v>
      </c>
      <c r="H21" s="24">
        <f>G21/$G$22</f>
        <v>0</v>
      </c>
      <c r="I21" s="25"/>
      <c r="J21" s="25"/>
      <c r="K21" s="25"/>
    </row>
    <row r="22" spans="1:11">
      <c r="B22" s="105" t="s">
        <v>27</v>
      </c>
      <c r="C22" s="105"/>
      <c r="D22" s="105"/>
      <c r="F22" s="42" t="s">
        <v>51</v>
      </c>
      <c r="G22" s="53">
        <f>SUM(G18:G21)</f>
        <v>79</v>
      </c>
      <c r="H22" s="48">
        <f>SUM(H18:H21)</f>
        <v>1</v>
      </c>
      <c r="I22" s="25"/>
      <c r="J22" s="25"/>
      <c r="K22" s="25"/>
    </row>
    <row r="23" spans="1:11">
      <c r="B23" s="41" t="s">
        <v>50</v>
      </c>
      <c r="C23" s="35" t="s">
        <v>45</v>
      </c>
      <c r="D23" s="35" t="s">
        <v>44</v>
      </c>
    </row>
    <row r="24" spans="1:11">
      <c r="B24" s="17" t="s">
        <v>25</v>
      </c>
      <c r="C24" s="54">
        <f>AVERAGE('1. Dr Mira Vidakovic'!C24,'2. Dr Andjelka Lazic'!C24,'3. Dr Mira Jovanovic'!C24,'4. Mr Tatjana Bajic'!C24,'5. Dr Svetlana Karic'!C24)</f>
        <v>51.2</v>
      </c>
      <c r="D24" s="24">
        <f>C24/$C$26</f>
        <v>0.64810126582278482</v>
      </c>
    </row>
    <row r="25" spans="1:11">
      <c r="B25" s="17" t="s">
        <v>26</v>
      </c>
      <c r="C25" s="54">
        <f>AVERAGE('1. Dr Mira Vidakovic'!C25,'2. Dr Andjelka Lazic'!C25,'3. Dr Mira Jovanovic'!C25,'4. Mr Tatjana Bajic'!C25,'5. Dr Svetlana Karic'!C25)</f>
        <v>27.8</v>
      </c>
      <c r="D25" s="24">
        <f>C25/$C$26</f>
        <v>0.35189873417721518</v>
      </c>
      <c r="F25" s="38" t="s">
        <v>28</v>
      </c>
      <c r="G25" s="38"/>
      <c r="H25" s="38"/>
      <c r="I25" s="13"/>
    </row>
    <row r="26" spans="1:11">
      <c r="B26" s="42" t="s">
        <v>51</v>
      </c>
      <c r="C26" s="53">
        <f>SUM(C24:C25)</f>
        <v>79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</row>
    <row r="27" spans="1:11">
      <c r="F27" s="20" t="s">
        <v>29</v>
      </c>
      <c r="G27" s="54">
        <f>AVERAGE('1. Dr Mira Vidakovic'!G27,'2. Dr Andjelka Lazic'!G27,'3. Dr Mira Jovanovic'!G27, '4. Mr Tatjana Bajic'!G27,'5. Dr Svetlana Karic'!G27)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34</v>
      </c>
      <c r="C28" s="29"/>
      <c r="D28" s="26"/>
      <c r="E28" s="40"/>
      <c r="F28" s="20" t="s">
        <v>30</v>
      </c>
      <c r="G28" s="54">
        <f>AVERAGE('1. Dr Mira Vidakovic'!G28,'2. Dr Andjelka Lazic'!G28,'3. Dr Mira Jovanovic'!G28, '4. Mr Tatjana Bajic'!G28,'5. Dr Svetlana Karic'!G28)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54">
        <f>AVERAGE('1. Dr Mira Vidakovic'!G29,'2. Dr Andjelka Lazic'!G29,'3. Dr Mira Jovanovic'!G29, '4. Mr Tatjana Bajic'!G29,'5. Dr Svetlana Karic'!G29)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35</v>
      </c>
      <c r="C30" s="54">
        <f>AVERAGE('1. Dr Mira Vidakovic'!C30,'2. Dr Andjelka Lazic'!C30,'3. Dr Mira Jovanovic'!C30,'4. Mr Tatjana Bajic'!C30,'5. Dr Svetlana Karic'!C30)</f>
        <v>64.400000000000006</v>
      </c>
      <c r="D30" s="24">
        <f>C30/$C$34</f>
        <v>0.81518987341772164</v>
      </c>
      <c r="F30" s="20" t="s">
        <v>32</v>
      </c>
      <c r="G30" s="54">
        <f>AVERAGE('1. Dr Mira Vidakovic'!G30,'2. Dr Andjelka Lazic'!G30,'3. Dr Mira Jovanovic'!G30, '4. Mr Tatjana Bajic'!G30,'5. Dr Svetlana Karic'!G30)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38</v>
      </c>
      <c r="C31" s="54">
        <f>AVERAGE('1. Dr Mira Vidakovic'!C31,'2. Dr Andjelka Lazic'!C31,'3. Dr Mira Jovanovic'!C31,'4. Mr Tatjana Bajic'!C31,'5. Dr Svetlana Karic'!C31)</f>
        <v>14</v>
      </c>
      <c r="D31" s="24">
        <f>C31/$C$34</f>
        <v>0.17721518987341772</v>
      </c>
      <c r="F31" s="20" t="s">
        <v>33</v>
      </c>
      <c r="G31" s="54">
        <f>AVERAGE('1. Dr Mira Vidakovic'!G31,'2. Dr Andjelka Lazic'!G31,'3. Dr Mira Jovanovic'!G31, '4. Mr Tatjana Bajic'!G31,'5. Dr Svetlana Karic'!G31)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36</v>
      </c>
      <c r="C32" s="54">
        <f>AVERAGE('1. Dr Mira Vidakovic'!C32,'2. Dr Andjelka Lazic'!C32,'3. Dr Mira Jovanovic'!C32,'4. Mr Tatjana Bajic'!C32,'5. Dr Svetlana Karic'!C32)</f>
        <v>0.6</v>
      </c>
      <c r="D32" s="24">
        <f>C32/$C$34</f>
        <v>7.5949367088607592E-3</v>
      </c>
      <c r="F32" s="42" t="s">
        <v>51</v>
      </c>
      <c r="G32" s="53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53</v>
      </c>
      <c r="C33" s="54">
        <f>AVERAGE('1. Dr Mira Vidakovic'!C33,'2. Dr Andjelka Lazic'!C33,'3. Dr Mira Jovanovic'!C33,'4. Mr Tatjana Bajic'!C33,'5. Dr Svetlana Karic'!C33)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51</v>
      </c>
      <c r="C34" s="53">
        <f>SUM(C30:C33)</f>
        <v>79</v>
      </c>
      <c r="D34" s="59">
        <f>SUM(D30:D33)</f>
        <v>1.0000000000000002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20" t="s">
        <v>12</v>
      </c>
      <c r="C37" s="120"/>
      <c r="D37" s="121"/>
    </row>
    <row r="38" spans="1:12">
      <c r="B38" s="13"/>
      <c r="C38" s="13"/>
      <c r="D38" s="2"/>
    </row>
    <row r="39" spans="1:12" ht="50.25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76</v>
      </c>
      <c r="K39" s="104"/>
    </row>
    <row r="40" spans="1:12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11" t="s">
        <v>45</v>
      </c>
      <c r="K40" s="11" t="s">
        <v>44</v>
      </c>
      <c r="L40" s="6"/>
    </row>
    <row r="41" spans="1:12" ht="12.75" customHeight="1">
      <c r="A41" s="12">
        <v>1</v>
      </c>
      <c r="B41" s="117" t="s">
        <v>2</v>
      </c>
      <c r="C41" s="118"/>
      <c r="D41" s="118"/>
      <c r="E41" s="118"/>
      <c r="F41" s="118"/>
      <c r="G41" s="119"/>
      <c r="H41" s="30">
        <f>('1. Dr Mira Vidakovic'!H41+'2. Dr Andjelka Lazic'!H41+'3. Dr Mira Jovanovic'!H41+'4. Mr Tatjana Bajic'!H41+'5. Dr Svetlana Karic'!H41)/5</f>
        <v>4.0813372281726714</v>
      </c>
      <c r="I41" s="32"/>
      <c r="J41" s="60">
        <f>('1. Dr Mira Vidakovic'!J41+'2. Dr Andjelka Lazic'!J41+'3. Dr Mira Jovanovic'!J41+'4. Mr Tatjana Bajic'!J41+'5. Dr Svetlana Karic'!J41)/5</f>
        <v>0.6</v>
      </c>
      <c r="K41" s="58">
        <f>J41/(J41+('1. Dr Mira Vidakovic'!S41+'2. Dr Andjelka Lazic'!S41+'3. Dr Mira Jovanovic'!S41+'4. Mr Tatjana Bajic'!S41+'5. Dr Svetlana Karic'!S41)/5)</f>
        <v>7.5949367088607592E-3</v>
      </c>
      <c r="L41" s="9"/>
    </row>
    <row r="42" spans="1:12" ht="12.75" customHeight="1">
      <c r="A42" s="12">
        <v>2</v>
      </c>
      <c r="B42" s="117" t="s">
        <v>3</v>
      </c>
      <c r="C42" s="118"/>
      <c r="D42" s="118"/>
      <c r="E42" s="118"/>
      <c r="F42" s="118"/>
      <c r="G42" s="119"/>
      <c r="H42" s="30">
        <f>('1. Dr Mira Vidakovic'!H42+'2. Dr Andjelka Lazic'!H42+'3. Dr Mira Jovanovic'!H42+'4. Mr Tatjana Bajic'!H42+'5. Dr Svetlana Karic'!H42)/5</f>
        <v>4.1419209482500623</v>
      </c>
      <c r="I42" s="32"/>
      <c r="J42" s="60">
        <f>('1. Dr Mira Vidakovic'!J42+'2. Dr Andjelka Lazic'!J42+'3. Dr Mira Jovanovic'!J42+'4. Mr Tatjana Bajic'!J42+'5. Dr Svetlana Karic'!J42)/5</f>
        <v>0.8</v>
      </c>
      <c r="K42" s="58">
        <f>J42/(J42+('1. Dr Mira Vidakovic'!S42+'2. Dr Andjelka Lazic'!S42+'3. Dr Mira Jovanovic'!S42+'4. Mr Tatjana Bajic'!S42+'5. Dr Svetlana Karic'!S42)/5)</f>
        <v>1.0126582278481013E-2</v>
      </c>
      <c r="L42" s="9"/>
    </row>
    <row r="43" spans="1:12" ht="12.75" customHeight="1">
      <c r="A43" s="12">
        <v>3</v>
      </c>
      <c r="B43" s="117" t="s">
        <v>4</v>
      </c>
      <c r="C43" s="118"/>
      <c r="D43" s="118"/>
      <c r="E43" s="118"/>
      <c r="F43" s="118"/>
      <c r="G43" s="119"/>
      <c r="H43" s="30">
        <f>('1. Dr Mira Vidakovic'!H43+'2. Dr Andjelka Lazic'!H43+'3. Dr Mira Jovanovic'!H43+'4. Mr Tatjana Bajic'!H43+'5. Dr Svetlana Karic'!H43)/5</f>
        <v>4.2028886725089247</v>
      </c>
      <c r="I43" s="32"/>
      <c r="J43" s="60">
        <f>('1. Dr Mira Vidakovic'!J43+'2. Dr Andjelka Lazic'!J43+'3. Dr Mira Jovanovic'!J43+'4. Mr Tatjana Bajic'!J43+'5. Dr Svetlana Karic'!J43)/5</f>
        <v>0.8</v>
      </c>
      <c r="K43" s="58">
        <f>J43/(J43+('1. Dr Mira Vidakovic'!S43+'2. Dr Andjelka Lazic'!S43+'3. Dr Mira Jovanovic'!S43+'4. Mr Tatjana Bajic'!S43+'5. Dr Svetlana Karic'!S43)/5)</f>
        <v>1.0126582278481013E-2</v>
      </c>
      <c r="L43" s="9"/>
    </row>
    <row r="44" spans="1:12" ht="12.75" customHeight="1">
      <c r="A44" s="12">
        <v>4</v>
      </c>
      <c r="B44" s="117" t="s">
        <v>5</v>
      </c>
      <c r="C44" s="118"/>
      <c r="D44" s="118"/>
      <c r="E44" s="118"/>
      <c r="F44" s="118"/>
      <c r="G44" s="119"/>
      <c r="H44" s="30">
        <f>('1. Dr Mira Vidakovic'!H44+'2. Dr Andjelka Lazic'!H44+'3. Dr Mira Jovanovic'!H44+'4. Mr Tatjana Bajic'!H44+'5. Dr Svetlana Karic'!H44)/5</f>
        <v>4.5026616541353377</v>
      </c>
      <c r="I44" s="32"/>
      <c r="J44" s="60">
        <f>('1. Dr Mira Vidakovic'!J44+'2. Dr Andjelka Lazic'!J44+'3. Dr Mira Jovanovic'!J44+'4. Mr Tatjana Bajic'!J44+'5. Dr Svetlana Karic'!J44)/5</f>
        <v>2.6</v>
      </c>
      <c r="K44" s="58">
        <f>J44/(J44+('1. Dr Mira Vidakovic'!S44+'2. Dr Andjelka Lazic'!S44+'3. Dr Mira Jovanovic'!S44+'4. Mr Tatjana Bajic'!S44+'5. Dr Svetlana Karic'!S44)/5)</f>
        <v>3.2994923857868022E-2</v>
      </c>
      <c r="L44" s="9"/>
    </row>
    <row r="45" spans="1:12" ht="12.75" customHeight="1">
      <c r="A45" s="12">
        <v>5</v>
      </c>
      <c r="B45" s="117" t="s">
        <v>6</v>
      </c>
      <c r="C45" s="118"/>
      <c r="D45" s="118"/>
      <c r="E45" s="118"/>
      <c r="F45" s="118"/>
      <c r="G45" s="119"/>
      <c r="H45" s="30">
        <f>('1. Dr Mira Vidakovic'!H45+'2. Dr Andjelka Lazic'!H45+'3. Dr Mira Jovanovic'!H45+'4. Mr Tatjana Bajic'!H45+'5. Dr Svetlana Karic'!H45)/5</f>
        <v>4.6311494412760243</v>
      </c>
      <c r="I45" s="32"/>
      <c r="J45" s="60">
        <f>('1. Dr Mira Vidakovic'!J45+'2. Dr Andjelka Lazic'!J45+'3. Dr Mira Jovanovic'!J45+'4. Mr Tatjana Bajic'!J45+'5. Dr Svetlana Karic'!J45)/5</f>
        <v>0.8</v>
      </c>
      <c r="K45" s="58">
        <f>J45/(J45+('1. Dr Mira Vidakovic'!S45+'2. Dr Andjelka Lazic'!S45+'3. Dr Mira Jovanovic'!S45+'4. Mr Tatjana Bajic'!S45+'5. Dr Svetlana Karic'!S45)/5)</f>
        <v>1.0126582278481013E-2</v>
      </c>
      <c r="L45" s="9"/>
    </row>
    <row r="46" spans="1:12" ht="12.75" customHeight="1">
      <c r="A46" s="12">
        <v>6</v>
      </c>
      <c r="B46" s="117" t="s">
        <v>7</v>
      </c>
      <c r="C46" s="118"/>
      <c r="D46" s="118"/>
      <c r="E46" s="118"/>
      <c r="F46" s="118"/>
      <c r="G46" s="119"/>
      <c r="H46" s="30">
        <f>('1. Dr Mira Vidakovic'!H46+'2. Dr Andjelka Lazic'!H46+'3. Dr Mira Jovanovic'!H46+'4. Mr Tatjana Bajic'!H46+'5. Dr Svetlana Karic'!H46)/5</f>
        <v>4.2904099564659193</v>
      </c>
      <c r="I46" s="32"/>
      <c r="J46" s="60">
        <f>('1. Dr Mira Vidakovic'!J46+'2. Dr Andjelka Lazic'!J46+'3. Dr Mira Jovanovic'!J46+'4. Mr Tatjana Bajic'!J46+'5. Dr Svetlana Karic'!J46)/5</f>
        <v>1</v>
      </c>
      <c r="K46" s="58">
        <f>J46/(J46+('1. Dr Mira Vidakovic'!S46+'2. Dr Andjelka Lazic'!S46+'3. Dr Mira Jovanovic'!S46+'4. Mr Tatjana Bajic'!S46+'5. Dr Svetlana Karic'!S46)/5)</f>
        <v>1.2722646310432571E-2</v>
      </c>
      <c r="L46" s="9"/>
    </row>
    <row r="47" spans="1:12" ht="30" customHeight="1">
      <c r="A47" s="12">
        <v>7</v>
      </c>
      <c r="B47" s="117" t="s">
        <v>8</v>
      </c>
      <c r="C47" s="118"/>
      <c r="D47" s="118"/>
      <c r="E47" s="118"/>
      <c r="F47" s="118"/>
      <c r="G47" s="119"/>
      <c r="H47" s="30">
        <f>('1. Dr Mira Vidakovic'!H47+'2. Dr Andjelka Lazic'!H47+'3. Dr Mira Jovanovic'!H47+'4. Mr Tatjana Bajic'!H47+'5. Dr Svetlana Karic'!H47)/5</f>
        <v>4.3229470950989937</v>
      </c>
      <c r="I47" s="32"/>
      <c r="J47" s="60">
        <f>('1. Dr Mira Vidakovic'!J47+'2. Dr Andjelka Lazic'!J47+'3. Dr Mira Jovanovic'!J47+'4. Mr Tatjana Bajic'!J47+'5. Dr Svetlana Karic'!J47)/5</f>
        <v>0.6</v>
      </c>
      <c r="K47" s="58">
        <f>J47/(J47+('1. Dr Mira Vidakovic'!S47+'2. Dr Andjelka Lazic'!S47+'3. Dr Mira Jovanovic'!S47+'4. Mr Tatjana Bajic'!S47+'5. Dr Svetlana Karic'!S47)/5)</f>
        <v>7.5949367088607592E-3</v>
      </c>
      <c r="L47" s="9"/>
    </row>
    <row r="48" spans="1:12" ht="30" customHeight="1">
      <c r="A48" s="12">
        <v>8</v>
      </c>
      <c r="B48" s="117" t="s">
        <v>9</v>
      </c>
      <c r="C48" s="118"/>
      <c r="D48" s="118"/>
      <c r="E48" s="118"/>
      <c r="F48" s="118"/>
      <c r="G48" s="119"/>
      <c r="H48" s="30">
        <f>('1. Dr Mira Vidakovic'!H48+'2. Dr Andjelka Lazic'!H48+'3. Dr Mira Jovanovic'!H48+'4. Mr Tatjana Bajic'!H48+'5. Dr Svetlana Karic'!H48)/5</f>
        <v>4.340458697420722</v>
      </c>
      <c r="I48" s="32"/>
      <c r="J48" s="60">
        <f>('1. Dr Mira Vidakovic'!J48+'2. Dr Andjelka Lazic'!J48+'3. Dr Mira Jovanovic'!J48+'4. Mr Tatjana Bajic'!J48+'5. Dr Svetlana Karic'!J48)/5</f>
        <v>0.8</v>
      </c>
      <c r="K48" s="58">
        <f>J48/(J48+('1. Dr Mira Vidakovic'!S48+'2. Dr Andjelka Lazic'!S48+'3. Dr Mira Jovanovic'!S48+'4. Mr Tatjana Bajic'!S48+'5. Dr Svetlana Karic'!S48)/5)</f>
        <v>1.0126582278481013E-2</v>
      </c>
      <c r="L48" s="9"/>
    </row>
    <row r="49" spans="1:12" ht="27" customHeight="1">
      <c r="A49" s="12">
        <v>9</v>
      </c>
      <c r="B49" s="117" t="s">
        <v>46</v>
      </c>
      <c r="C49" s="118"/>
      <c r="D49" s="118"/>
      <c r="E49" s="118"/>
      <c r="F49" s="118"/>
      <c r="G49" s="119"/>
      <c r="H49" s="30">
        <f>('1. Dr Mira Vidakovic'!H49+'2. Dr Andjelka Lazic'!H49+'3. Dr Mira Jovanovic'!H49+'4. Mr Tatjana Bajic'!H49+'5. Dr Svetlana Karic'!H49)/5</f>
        <v>4.5028039329091971</v>
      </c>
      <c r="I49" s="32"/>
      <c r="J49" s="60">
        <f>('1. Dr Mira Vidakovic'!J49+'2. Dr Andjelka Lazic'!J49+'3. Dr Mira Jovanovic'!J49+'4. Mr Tatjana Bajic'!J49+'5. Dr Svetlana Karic'!J49)/5</f>
        <v>6.6</v>
      </c>
      <c r="K49" s="58">
        <f>J49/(J49+('1. Dr Mira Vidakovic'!S49+'2. Dr Andjelka Lazic'!S49+'3. Dr Mira Jovanovic'!S49+'4. Mr Tatjana Bajic'!S49+'5. Dr Svetlana Karic'!S49)/5)</f>
        <v>8.4832904884318758E-2</v>
      </c>
      <c r="L49" s="9"/>
    </row>
    <row r="50" spans="1:12" ht="40.5" customHeight="1">
      <c r="A50" s="129" t="s">
        <v>13</v>
      </c>
      <c r="B50" s="130"/>
      <c r="C50" s="130"/>
      <c r="D50" s="130"/>
      <c r="E50" s="130"/>
      <c r="F50" s="130"/>
      <c r="G50" s="131"/>
      <c r="H50" s="56">
        <f>AVERAGE(H41:H49)</f>
        <v>4.3351752918042052</v>
      </c>
      <c r="I50" s="49"/>
      <c r="J50" s="128" t="s">
        <v>125</v>
      </c>
      <c r="K50" s="128"/>
      <c r="L50" s="57">
        <f>SUM(J41:J49)</f>
        <v>14.6</v>
      </c>
    </row>
    <row r="53" spans="1:12">
      <c r="B53" s="15" t="s">
        <v>117</v>
      </c>
      <c r="I53" s="1"/>
      <c r="J53" s="26"/>
      <c r="K53" s="26"/>
      <c r="L53" s="27"/>
    </row>
    <row r="54" spans="1:12">
      <c r="B54" s="15" t="s">
        <v>129</v>
      </c>
    </row>
    <row r="55" spans="1:12">
      <c r="I55" s="1"/>
      <c r="J55" s="26"/>
      <c r="K55" s="26"/>
      <c r="L55" s="27"/>
    </row>
  </sheetData>
  <mergeCells count="25">
    <mergeCell ref="J50:K50"/>
    <mergeCell ref="B45:G45"/>
    <mergeCell ref="B46:G46"/>
    <mergeCell ref="B47:G47"/>
    <mergeCell ref="B48:G48"/>
    <mergeCell ref="B49:G49"/>
    <mergeCell ref="A50:G50"/>
    <mergeCell ref="B41:G41"/>
    <mergeCell ref="B42:G42"/>
    <mergeCell ref="B43:G43"/>
    <mergeCell ref="B44:G44"/>
    <mergeCell ref="B37:D37"/>
    <mergeCell ref="B39:G40"/>
    <mergeCell ref="A5:H5"/>
    <mergeCell ref="A6:H6"/>
    <mergeCell ref="A9:G9"/>
    <mergeCell ref="A10:G10"/>
    <mergeCell ref="H9:I9"/>
    <mergeCell ref="H10:I10"/>
    <mergeCell ref="H39:H40"/>
    <mergeCell ref="J39:K39"/>
    <mergeCell ref="B22:D22"/>
    <mergeCell ref="A14:H14"/>
    <mergeCell ref="F16:H16"/>
    <mergeCell ref="A39:A40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workbookViewId="0">
      <selection activeCell="A5" sqref="A5:H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11" t="s">
        <v>139</v>
      </c>
      <c r="B5" s="111"/>
      <c r="C5" s="111"/>
      <c r="D5" s="111"/>
      <c r="E5" s="111"/>
      <c r="F5" s="111"/>
      <c r="G5" s="111"/>
      <c r="H5" s="111"/>
      <c r="I5" s="14"/>
      <c r="J5" s="14"/>
      <c r="K5" s="14"/>
    </row>
    <row r="6" spans="1:12">
      <c r="A6" s="112" t="s">
        <v>96</v>
      </c>
      <c r="B6" s="112"/>
      <c r="C6" s="112"/>
      <c r="D6" s="112"/>
      <c r="E6" s="112"/>
      <c r="F6" s="112"/>
      <c r="G6" s="112"/>
      <c r="H6" s="112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14" t="s">
        <v>97</v>
      </c>
      <c r="B9" s="132"/>
      <c r="C9" s="132"/>
      <c r="D9" s="132"/>
      <c r="E9" s="132"/>
      <c r="F9" s="132"/>
      <c r="G9" s="133"/>
      <c r="H9" s="116">
        <v>79</v>
      </c>
      <c r="I9" s="116"/>
      <c r="J9" s="5"/>
      <c r="K9" s="5"/>
      <c r="L9" s="5"/>
    </row>
    <row r="10" spans="1:12">
      <c r="A10" s="114" t="s">
        <v>42</v>
      </c>
      <c r="B10" s="114"/>
      <c r="C10" s="114"/>
      <c r="D10" s="114"/>
      <c r="E10" s="114"/>
      <c r="F10" s="114"/>
      <c r="G10" s="115"/>
      <c r="H10" s="116" t="s">
        <v>138</v>
      </c>
      <c r="I10" s="116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06" t="s">
        <v>75</v>
      </c>
      <c r="B14" s="107"/>
      <c r="C14" s="107"/>
      <c r="D14" s="107"/>
      <c r="E14" s="107"/>
      <c r="F14" s="107"/>
      <c r="G14" s="107"/>
      <c r="H14" s="107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49</v>
      </c>
      <c r="C16" s="13"/>
      <c r="F16" s="108" t="s">
        <v>20</v>
      </c>
      <c r="G16" s="108"/>
      <c r="H16" s="109"/>
      <c r="I16" s="18"/>
      <c r="J16" s="18"/>
      <c r="K16" s="18"/>
    </row>
    <row r="17" spans="1:1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</row>
    <row r="18" spans="1:11">
      <c r="B18" s="16" t="s">
        <v>17</v>
      </c>
      <c r="C18" s="54">
        <f>AVERAGE('3.1 Natasa Starcevic'!C18,'5.1 Dr Marijana Sreckovic'!C18)</f>
        <v>1</v>
      </c>
      <c r="D18" s="24">
        <f>C18/$C$20</f>
        <v>1.2658227848101266E-2</v>
      </c>
      <c r="F18" s="17" t="s">
        <v>21</v>
      </c>
      <c r="G18" s="54">
        <f>AVERAGE('3.1 Natasa Starcevic'!G18,'5.1 Dr Marijana Sreckovic'!G18)</f>
        <v>79</v>
      </c>
      <c r="H18" s="24">
        <f>G18/$G$22</f>
        <v>1</v>
      </c>
      <c r="I18" s="25"/>
      <c r="J18" s="25"/>
      <c r="K18" s="25"/>
    </row>
    <row r="19" spans="1:11">
      <c r="B19" s="17" t="s">
        <v>18</v>
      </c>
      <c r="C19" s="54">
        <f>AVERAGE('3.1 Natasa Starcevic'!C19,'5.1 Dr Marijana Sreckovic'!C19)</f>
        <v>78</v>
      </c>
      <c r="D19" s="24">
        <f>C19/$C$20</f>
        <v>0.98734177215189878</v>
      </c>
      <c r="F19" s="17" t="s">
        <v>22</v>
      </c>
      <c r="G19" s="54">
        <f>AVERAGE('3.1 Natasa Starcevic'!G19,'5.1 Dr Marijana Sreckovic'!G19)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51</v>
      </c>
      <c r="C20" s="55">
        <f>SUM(C18:C19)</f>
        <v>79</v>
      </c>
      <c r="D20" s="48">
        <f>SUM(D18:D19)</f>
        <v>1</v>
      </c>
      <c r="F20" s="17" t="s">
        <v>23</v>
      </c>
      <c r="G20" s="54">
        <f>AVERAGE('3.1 Natasa Starcevic'!G20,'5.1 Dr Marijana Sreckovic'!G20)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24</v>
      </c>
      <c r="G21" s="54">
        <f>AVERAGE('3.1 Natasa Starcevic'!G21,'5.1 Dr Marijana Sreckovic'!G21)</f>
        <v>0</v>
      </c>
      <c r="H21" s="24">
        <f>G21/$G$22</f>
        <v>0</v>
      </c>
      <c r="I21" s="25"/>
      <c r="J21" s="25"/>
      <c r="K21" s="25"/>
    </row>
    <row r="22" spans="1:11">
      <c r="B22" s="105" t="s">
        <v>27</v>
      </c>
      <c r="C22" s="105"/>
      <c r="D22" s="105"/>
      <c r="F22" s="42" t="s">
        <v>51</v>
      </c>
      <c r="G22" s="55">
        <f>SUM(G18:G21)</f>
        <v>79</v>
      </c>
      <c r="H22" s="48">
        <f>SUM(H18:H21)</f>
        <v>1</v>
      </c>
      <c r="I22" s="25"/>
      <c r="J22" s="25"/>
      <c r="K22" s="25"/>
    </row>
    <row r="23" spans="1:11">
      <c r="B23" s="41" t="s">
        <v>50</v>
      </c>
      <c r="C23" s="35" t="s">
        <v>45</v>
      </c>
      <c r="D23" s="35" t="s">
        <v>44</v>
      </c>
    </row>
    <row r="24" spans="1:11">
      <c r="B24" s="17" t="s">
        <v>25</v>
      </c>
      <c r="C24" s="54">
        <f>AVERAGE('3.1 Natasa Starcevic'!C24,'5.1 Dr Marijana Sreckovic'!C24)</f>
        <v>49</v>
      </c>
      <c r="D24" s="24">
        <f>C24/$C$26</f>
        <v>0.620253164556962</v>
      </c>
    </row>
    <row r="25" spans="1:11">
      <c r="B25" s="17" t="s">
        <v>26</v>
      </c>
      <c r="C25" s="54">
        <f>AVERAGE('3.1 Natasa Starcevic'!C25,'5.1 Dr Marijana Sreckovic'!C25)</f>
        <v>30</v>
      </c>
      <c r="D25" s="24">
        <f>C25/$C$26</f>
        <v>0.379746835443038</v>
      </c>
      <c r="F25" s="38" t="s">
        <v>28</v>
      </c>
      <c r="G25" s="38"/>
      <c r="H25" s="38"/>
      <c r="I25" s="13"/>
    </row>
    <row r="26" spans="1:11">
      <c r="B26" s="42" t="s">
        <v>51</v>
      </c>
      <c r="C26" s="55">
        <f>SUM(C24:C25)</f>
        <v>79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</row>
    <row r="27" spans="1:11">
      <c r="F27" s="20" t="s">
        <v>29</v>
      </c>
      <c r="G27" s="54">
        <f>AVERAGE('3.1 Natasa Starcevic'!G27,'5.1 Dr Marijana Sreckovic'!G27)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122</v>
      </c>
      <c r="C28" s="29"/>
      <c r="D28" s="26"/>
      <c r="E28" s="40"/>
      <c r="F28" s="20" t="s">
        <v>30</v>
      </c>
      <c r="G28" s="54">
        <f>AVERAGE('3.1 Natasa Starcevic'!G28,'5.1 Dr Marijana Sreckovic'!G28)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54">
        <f>AVERAGE('3.1 Natasa Starcevic'!G29,'5.1 Dr Marijana Sreckovic'!G29)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35</v>
      </c>
      <c r="C30" s="54">
        <f>AVERAGE('3.1 Natasa Starcevic'!C30,'5.1 Dr Marijana Sreckovic'!C30)</f>
        <v>51</v>
      </c>
      <c r="D30" s="24">
        <f>C30/$C$34</f>
        <v>0.64556962025316456</v>
      </c>
      <c r="F30" s="20" t="s">
        <v>32</v>
      </c>
      <c r="G30" s="54">
        <f>AVERAGE('3.1 Natasa Starcevic'!G30,'5.1 Dr Marijana Sreckovic'!G30)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38</v>
      </c>
      <c r="C31" s="54">
        <f>AVERAGE('3.1 Natasa Starcevic'!C31,'5.1 Dr Marijana Sreckovic'!C31)</f>
        <v>6.5</v>
      </c>
      <c r="D31" s="24">
        <f>C31/$C$34</f>
        <v>8.2278481012658222E-2</v>
      </c>
      <c r="F31" s="20" t="s">
        <v>33</v>
      </c>
      <c r="G31" s="54">
        <f>AVERAGE('3.1 Natasa Starcevic'!G31,'5.1 Dr Marijana Sreckovic'!G31)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36</v>
      </c>
      <c r="C32" s="54">
        <f>AVERAGE('3.1 Natasa Starcevic'!C32,'5.1 Dr Marijana Sreckovic'!C32)</f>
        <v>10</v>
      </c>
      <c r="D32" s="24">
        <f>C32/$C$34</f>
        <v>0.12658227848101267</v>
      </c>
      <c r="F32" s="42" t="s">
        <v>51</v>
      </c>
      <c r="G32" s="55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53</v>
      </c>
      <c r="C33" s="54">
        <f>AVERAGE('3.1 Natasa Starcevic'!C33,'5.1 Dr Marijana Sreckovic'!C33)</f>
        <v>11.5</v>
      </c>
      <c r="D33" s="24">
        <f>C33/$C$34</f>
        <v>0.14556962025316456</v>
      </c>
      <c r="F33" s="21"/>
      <c r="G33" s="21"/>
      <c r="H33" s="19"/>
      <c r="I33" s="19"/>
      <c r="J33" s="19"/>
      <c r="K33" s="19"/>
    </row>
    <row r="34" spans="1:12">
      <c r="B34" s="42" t="s">
        <v>51</v>
      </c>
      <c r="C34" s="55">
        <f>SUM(C30:C33)</f>
        <v>79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20" t="s">
        <v>12</v>
      </c>
      <c r="C37" s="120"/>
      <c r="D37" s="121"/>
    </row>
    <row r="38" spans="1:12">
      <c r="B38" s="13"/>
      <c r="C38" s="13"/>
      <c r="D38" s="2"/>
    </row>
    <row r="39" spans="1:12" ht="57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77</v>
      </c>
      <c r="K39" s="104"/>
    </row>
    <row r="40" spans="1:12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11" t="s">
        <v>45</v>
      </c>
      <c r="K40" s="11" t="s">
        <v>44</v>
      </c>
      <c r="L40" s="6"/>
    </row>
    <row r="41" spans="1:12" ht="12.75" customHeight="1">
      <c r="A41" s="12">
        <v>1</v>
      </c>
      <c r="B41" s="117" t="s">
        <v>87</v>
      </c>
      <c r="C41" s="118"/>
      <c r="D41" s="118"/>
      <c r="E41" s="118"/>
      <c r="F41" s="118"/>
      <c r="G41" s="119"/>
      <c r="H41" s="60">
        <f>AVERAGE('3.1 Natasa Starcevic'!H41,'5.1 Dr Marijana Sreckovic'!H41)</f>
        <v>4.9553716325868225</v>
      </c>
      <c r="I41" s="32"/>
      <c r="J41" s="60">
        <f>AVERAGE('3.1 Natasa Starcevic'!J41,'5.1 Dr Marijana Sreckovic'!J41)</f>
        <v>0.5</v>
      </c>
      <c r="K41" s="47">
        <f>J41/(J41+AVERAGE('5.1 Dr Marijana Sreckovic'!S41,'3.1 Natasa Starcevic'!S41))</f>
        <v>6.3291139240506328E-3</v>
      </c>
      <c r="L41" s="9"/>
    </row>
    <row r="42" spans="1:12" ht="12.75" customHeight="1">
      <c r="A42" s="12">
        <v>2</v>
      </c>
      <c r="B42" s="117" t="s">
        <v>88</v>
      </c>
      <c r="C42" s="118"/>
      <c r="D42" s="118"/>
      <c r="E42" s="118"/>
      <c r="F42" s="118"/>
      <c r="G42" s="119"/>
      <c r="H42" s="60">
        <f>AVERAGE('3.1 Natasa Starcevic'!H42,'5.1 Dr Marijana Sreckovic'!H42)</f>
        <v>4.9302174618630321</v>
      </c>
      <c r="I42" s="32"/>
      <c r="J42" s="60">
        <f>AVERAGE('3.1 Natasa Starcevic'!J42,'5.1 Dr Marijana Sreckovic'!J42)</f>
        <v>0.5</v>
      </c>
      <c r="K42" s="47">
        <f>J42/(J42+AVERAGE('5.1 Dr Marijana Sreckovic'!S42,'3.1 Natasa Starcevic'!S42))</f>
        <v>6.3291139240506328E-3</v>
      </c>
      <c r="L42" s="9"/>
    </row>
    <row r="43" spans="1:12" ht="12.75" customHeight="1">
      <c r="A43" s="12">
        <v>3</v>
      </c>
      <c r="B43" s="117" t="s">
        <v>89</v>
      </c>
      <c r="C43" s="118"/>
      <c r="D43" s="118"/>
      <c r="E43" s="118"/>
      <c r="F43" s="118"/>
      <c r="G43" s="119"/>
      <c r="H43" s="60">
        <f>AVERAGE('3.1 Natasa Starcevic'!H43,'5.1 Dr Marijana Sreckovic'!H43)</f>
        <v>4.9489613761765661</v>
      </c>
      <c r="I43" s="32"/>
      <c r="J43" s="60">
        <f>AVERAGE('3.1 Natasa Starcevic'!J43,'5.1 Dr Marijana Sreckovic'!J43)</f>
        <v>0.5</v>
      </c>
      <c r="K43" s="47">
        <f>J43/(J43+AVERAGE('5.1 Dr Marijana Sreckovic'!S43,'3.1 Natasa Starcevic'!S43))</f>
        <v>6.3291139240506328E-3</v>
      </c>
      <c r="L43" s="9"/>
    </row>
    <row r="44" spans="1:12" ht="12.75" customHeight="1">
      <c r="A44" s="12">
        <v>4</v>
      </c>
      <c r="B44" s="117" t="s">
        <v>90</v>
      </c>
      <c r="C44" s="118"/>
      <c r="D44" s="118"/>
      <c r="E44" s="118"/>
      <c r="F44" s="118"/>
      <c r="G44" s="119"/>
      <c r="H44" s="60">
        <f>AVERAGE('3.1 Natasa Starcevic'!H44,'5.1 Dr Marijana Sreckovic'!H44)</f>
        <v>4.9746835443037973</v>
      </c>
      <c r="I44" s="32"/>
      <c r="J44" s="60">
        <f>AVERAGE('3.1 Natasa Starcevic'!J44,'5.1 Dr Marijana Sreckovic'!J44)</f>
        <v>0.5</v>
      </c>
      <c r="K44" s="47">
        <f>J44/(J44+AVERAGE('5.1 Dr Marijana Sreckovic'!S44,'3.1 Natasa Starcevic'!S44))</f>
        <v>6.3291139240506328E-3</v>
      </c>
      <c r="L44" s="9"/>
    </row>
    <row r="45" spans="1:12" ht="12.75" customHeight="1">
      <c r="A45" s="12">
        <v>5</v>
      </c>
      <c r="B45" s="117" t="s">
        <v>91</v>
      </c>
      <c r="C45" s="118"/>
      <c r="D45" s="118"/>
      <c r="E45" s="118"/>
      <c r="F45" s="118"/>
      <c r="G45" s="119"/>
      <c r="H45" s="60">
        <f>AVERAGE('3.1 Natasa Starcevic'!H45,'5.1 Dr Marijana Sreckovic'!H45)</f>
        <v>4.9681921454073352</v>
      </c>
      <c r="I45" s="32"/>
      <c r="J45" s="60">
        <f>AVERAGE('3.1 Natasa Starcevic'!J45,'5.1 Dr Marijana Sreckovic'!J45)</f>
        <v>0.5</v>
      </c>
      <c r="K45" s="47">
        <f>J45/(J45+AVERAGE('5.1 Dr Marijana Sreckovic'!S45,'3.1 Natasa Starcevic'!S45))</f>
        <v>6.3291139240506328E-3</v>
      </c>
      <c r="L45" s="9"/>
    </row>
    <row r="46" spans="1:12" ht="12.75" customHeight="1">
      <c r="A46" s="12">
        <v>6</v>
      </c>
      <c r="B46" s="117" t="s">
        <v>92</v>
      </c>
      <c r="C46" s="118"/>
      <c r="D46" s="118"/>
      <c r="E46" s="118"/>
      <c r="F46" s="118"/>
      <c r="G46" s="119"/>
      <c r="H46" s="60">
        <f>AVERAGE('3.1 Natasa Starcevic'!H46,'5.1 Dr Marijana Sreckovic'!H46)</f>
        <v>4.9173969490425193</v>
      </c>
      <c r="I46" s="32"/>
      <c r="J46" s="60">
        <f>AVERAGE('3.1 Natasa Starcevic'!J46,'5.1 Dr Marijana Sreckovic'!J46)</f>
        <v>0.5</v>
      </c>
      <c r="K46" s="47">
        <f>J46/(J46+AVERAGE('5.1 Dr Marijana Sreckovic'!S46,'3.1 Natasa Starcevic'!S46))</f>
        <v>6.3291139240506328E-3</v>
      </c>
      <c r="L46" s="9"/>
    </row>
    <row r="47" spans="1:12" ht="30" customHeight="1">
      <c r="A47" s="12">
        <v>7</v>
      </c>
      <c r="B47" s="117" t="s">
        <v>93</v>
      </c>
      <c r="C47" s="118"/>
      <c r="D47" s="118"/>
      <c r="E47" s="118"/>
      <c r="F47" s="118"/>
      <c r="G47" s="119"/>
      <c r="H47" s="60">
        <f>AVERAGE('3.1 Natasa Starcevic'!H47,'5.1 Dr Marijana Sreckovic'!H47)</f>
        <v>4.9617818889970788</v>
      </c>
      <c r="I47" s="32"/>
      <c r="J47" s="60">
        <f>AVERAGE('3.1 Natasa Starcevic'!J47,'5.1 Dr Marijana Sreckovic'!J47)</f>
        <v>0.5</v>
      </c>
      <c r="K47" s="47">
        <f>J47/(J47+AVERAGE('5.1 Dr Marijana Sreckovic'!S47,'3.1 Natasa Starcevic'!S47))</f>
        <v>6.3291139240506328E-3</v>
      </c>
      <c r="L47" s="9"/>
    </row>
    <row r="48" spans="1:12" ht="30" customHeight="1">
      <c r="A48" s="12">
        <v>8</v>
      </c>
      <c r="B48" s="117" t="s">
        <v>94</v>
      </c>
      <c r="C48" s="118"/>
      <c r="D48" s="118"/>
      <c r="E48" s="118"/>
      <c r="F48" s="118"/>
      <c r="G48" s="119"/>
      <c r="H48" s="60">
        <f>AVERAGE('3.1 Natasa Starcevic'!H48,'5.1 Dr Marijana Sreckovic'!H48)</f>
        <v>4.9554527750730282</v>
      </c>
      <c r="I48" s="32"/>
      <c r="J48" s="60">
        <f>AVERAGE('3.1 Natasa Starcevic'!J48,'5.1 Dr Marijana Sreckovic'!J48)</f>
        <v>0.5</v>
      </c>
      <c r="K48" s="47">
        <f>J48/(J48+AVERAGE('5.1 Dr Marijana Sreckovic'!S48,'3.1 Natasa Starcevic'!S48))</f>
        <v>6.3291139240506328E-3</v>
      </c>
      <c r="L48" s="9"/>
    </row>
    <row r="49" spans="1:12" ht="30" customHeight="1">
      <c r="A49" s="12">
        <v>9</v>
      </c>
      <c r="B49" s="117" t="s">
        <v>95</v>
      </c>
      <c r="C49" s="118"/>
      <c r="D49" s="118"/>
      <c r="E49" s="118"/>
      <c r="F49" s="118"/>
      <c r="G49" s="119"/>
      <c r="H49" s="60">
        <f>AVERAGE('3.1 Natasa Starcevic'!H49,'5.1 Dr Marijana Sreckovic'!H49)</f>
        <v>4.9480519480519485</v>
      </c>
      <c r="I49" s="32"/>
      <c r="J49" s="60">
        <f>AVERAGE('3.1 Natasa Starcevic'!J49,'5.1 Dr Marijana Sreckovic'!J49)</f>
        <v>1.5</v>
      </c>
      <c r="K49" s="47">
        <f>J49/(J49+AVERAGE('5.1 Dr Marijana Sreckovic'!S49,'3.1 Natasa Starcevic'!S49))</f>
        <v>1.8987341772151899E-2</v>
      </c>
      <c r="L49" s="9"/>
    </row>
    <row r="50" spans="1:12" ht="41.25" customHeight="1">
      <c r="A50" s="129" t="s">
        <v>13</v>
      </c>
      <c r="B50" s="130"/>
      <c r="C50" s="130"/>
      <c r="D50" s="130"/>
      <c r="E50" s="130"/>
      <c r="F50" s="130"/>
      <c r="G50" s="131"/>
      <c r="H50" s="56">
        <f>AVERAGE(H41:H49)</f>
        <v>4.9511233023891252</v>
      </c>
      <c r="I50" s="49"/>
      <c r="J50" s="128" t="s">
        <v>126</v>
      </c>
      <c r="K50" s="128"/>
      <c r="L50" s="57">
        <f>SUM(J41:J49)</f>
        <v>5.5</v>
      </c>
    </row>
    <row r="53" spans="1:12">
      <c r="B53" s="15" t="s">
        <v>117</v>
      </c>
      <c r="I53" s="1"/>
      <c r="J53" s="26"/>
      <c r="K53" s="26"/>
      <c r="L53" s="27"/>
    </row>
    <row r="54" spans="1:12">
      <c r="B54" s="15" t="s">
        <v>129</v>
      </c>
    </row>
    <row r="55" spans="1:12">
      <c r="I55" s="1"/>
      <c r="J55" s="26"/>
      <c r="K55" s="26"/>
      <c r="L55" s="27"/>
    </row>
  </sheetData>
  <mergeCells count="25">
    <mergeCell ref="J39:K39"/>
    <mergeCell ref="B47:G47"/>
    <mergeCell ref="B48:G48"/>
    <mergeCell ref="A50:G50"/>
    <mergeCell ref="J50:K50"/>
    <mergeCell ref="B41:G41"/>
    <mergeCell ref="B42:G42"/>
    <mergeCell ref="B43:G43"/>
    <mergeCell ref="B44:G44"/>
    <mergeCell ref="B45:G45"/>
    <mergeCell ref="B46:G46"/>
    <mergeCell ref="B49:G49"/>
    <mergeCell ref="A39:A40"/>
    <mergeCell ref="B39:G40"/>
    <mergeCell ref="H39:H40"/>
    <mergeCell ref="A5:H5"/>
    <mergeCell ref="A6:H6"/>
    <mergeCell ref="A9:G9"/>
    <mergeCell ref="A10:G10"/>
    <mergeCell ref="A14:H14"/>
    <mergeCell ref="F16:H16"/>
    <mergeCell ref="H9:I9"/>
    <mergeCell ref="H10:I10"/>
    <mergeCell ref="B22:D22"/>
    <mergeCell ref="B37:D37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G18" sqref="G18"/>
    </sheetView>
  </sheetViews>
  <sheetFormatPr defaultRowHeight="12.75"/>
  <cols>
    <col min="1" max="1" width="3" bestFit="1" customWidth="1"/>
    <col min="2" max="2" width="41.7109375" bestFit="1" customWidth="1"/>
    <col min="3" max="3" width="21.85546875" bestFit="1" customWidth="1"/>
    <col min="4" max="4" width="17.7109375" bestFit="1" customWidth="1"/>
    <col min="5" max="5" width="22.7109375" customWidth="1"/>
    <col min="6" max="6" width="17.7109375" customWidth="1"/>
  </cols>
  <sheetData>
    <row r="1" spans="1:10">
      <c r="A1" s="135" t="s">
        <v>98</v>
      </c>
      <c r="B1" s="135"/>
      <c r="C1" s="135"/>
      <c r="D1" s="135"/>
      <c r="E1" s="135"/>
      <c r="F1" s="135"/>
    </row>
    <row r="2" spans="1:10">
      <c r="A2" s="135"/>
      <c r="B2" s="135"/>
      <c r="C2" s="135"/>
      <c r="D2" s="135"/>
      <c r="E2" s="135"/>
      <c r="F2" s="135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79" t="s">
        <v>99</v>
      </c>
      <c r="D4" s="62"/>
      <c r="E4" s="62"/>
      <c r="F4" s="62"/>
    </row>
    <row r="5" spans="1:10" ht="15.75">
      <c r="A5" s="62"/>
      <c r="B5" s="74"/>
      <c r="C5" s="80" t="s">
        <v>100</v>
      </c>
      <c r="D5" s="74"/>
      <c r="E5" s="74"/>
      <c r="F5" s="74"/>
      <c r="G5" s="74"/>
      <c r="H5" s="74"/>
      <c r="I5" s="74"/>
      <c r="J5" s="14"/>
    </row>
    <row r="6" spans="1:10" ht="15.75">
      <c r="A6" s="77"/>
      <c r="B6" s="74"/>
      <c r="C6" s="80"/>
      <c r="D6" s="74"/>
      <c r="E6" s="74"/>
      <c r="F6" s="74"/>
      <c r="G6" s="74"/>
      <c r="H6" s="74"/>
      <c r="I6" s="74"/>
      <c r="J6" s="78"/>
    </row>
    <row r="7" spans="1:10">
      <c r="A7" s="62"/>
      <c r="B7" s="14"/>
      <c r="C7" s="2"/>
      <c r="D7" s="2"/>
      <c r="E7" s="2"/>
      <c r="F7" s="2"/>
      <c r="G7" s="2"/>
      <c r="H7" s="2"/>
    </row>
    <row r="8" spans="1:10">
      <c r="A8" s="62"/>
      <c r="B8" s="134" t="s">
        <v>118</v>
      </c>
      <c r="C8" s="114"/>
      <c r="D8" s="114"/>
      <c r="E8" s="102">
        <v>79</v>
      </c>
      <c r="F8" s="61"/>
      <c r="G8" s="27"/>
      <c r="H8" s="61"/>
    </row>
    <row r="9" spans="1:10">
      <c r="A9" s="62"/>
      <c r="B9" s="75"/>
      <c r="C9" s="75"/>
      <c r="D9" s="75" t="s">
        <v>42</v>
      </c>
      <c r="E9" s="102" t="s">
        <v>131</v>
      </c>
      <c r="F9" s="61"/>
      <c r="G9" s="75"/>
      <c r="H9" s="76"/>
    </row>
    <row r="10" spans="1:10">
      <c r="A10" s="62"/>
      <c r="B10" s="62"/>
      <c r="C10" s="62"/>
      <c r="D10" s="62"/>
      <c r="E10" s="62"/>
      <c r="F10" s="62"/>
    </row>
    <row r="11" spans="1:10">
      <c r="A11" s="77"/>
      <c r="B11" s="77"/>
      <c r="C11" s="77"/>
      <c r="D11" s="77"/>
      <c r="E11" s="77"/>
      <c r="F11" s="77"/>
    </row>
    <row r="13" spans="1:10" ht="12.75" customHeight="1">
      <c r="A13" s="62"/>
      <c r="B13" s="111" t="s">
        <v>139</v>
      </c>
      <c r="C13" s="111"/>
      <c r="D13" s="111"/>
      <c r="E13" s="111"/>
      <c r="F13" s="111"/>
      <c r="G13" s="111"/>
      <c r="H13" s="111"/>
      <c r="I13" s="111"/>
      <c r="J13" s="14"/>
    </row>
    <row r="14" spans="1:10" ht="15">
      <c r="C14" s="63"/>
      <c r="D14" s="63"/>
    </row>
    <row r="15" spans="1:10" ht="15.75">
      <c r="A15" s="64"/>
      <c r="B15" s="65" t="s">
        <v>101</v>
      </c>
      <c r="C15" s="136" t="s">
        <v>102</v>
      </c>
      <c r="D15" s="136" t="s">
        <v>103</v>
      </c>
      <c r="E15" s="136" t="s">
        <v>104</v>
      </c>
      <c r="F15" s="136" t="s">
        <v>103</v>
      </c>
    </row>
    <row r="16" spans="1:10" ht="15.75">
      <c r="A16" s="64"/>
      <c r="B16" s="65" t="s">
        <v>105</v>
      </c>
      <c r="C16" s="136"/>
      <c r="D16" s="136"/>
      <c r="E16" s="136"/>
      <c r="F16" s="136"/>
    </row>
    <row r="17" spans="1:6" ht="15.75">
      <c r="A17" s="66">
        <v>1</v>
      </c>
      <c r="B17" s="67" t="s">
        <v>106</v>
      </c>
      <c r="C17" s="68" t="s">
        <v>107</v>
      </c>
      <c r="D17" s="69">
        <f>'1. Dr Mira Vidakovic'!H50</f>
        <v>4.1487203439835021</v>
      </c>
      <c r="E17" s="68"/>
      <c r="F17" s="69"/>
    </row>
    <row r="18" spans="1:6" ht="16.5" customHeight="1">
      <c r="A18" s="8">
        <v>2</v>
      </c>
      <c r="B18" s="70" t="s">
        <v>108</v>
      </c>
      <c r="C18" s="67" t="s">
        <v>109</v>
      </c>
      <c r="D18" s="71">
        <f>'2. Dr Andjelka Lazic'!H50</f>
        <v>4.6487388245282979</v>
      </c>
      <c r="E18" s="67"/>
      <c r="F18" s="71"/>
    </row>
    <row r="19" spans="1:6" ht="15.75">
      <c r="A19" s="8">
        <v>3</v>
      </c>
      <c r="B19" s="67" t="s">
        <v>110</v>
      </c>
      <c r="C19" s="67" t="s">
        <v>137</v>
      </c>
      <c r="D19" s="71">
        <f>'3. Dr Mira Jovanovic'!H50</f>
        <v>4.9068033528393293</v>
      </c>
      <c r="E19" s="67" t="s">
        <v>134</v>
      </c>
      <c r="F19" s="71">
        <f>'3.1 Natasa Starcevic'!H50</f>
        <v>4.9614644614644616</v>
      </c>
    </row>
    <row r="20" spans="1:6" ht="15.75">
      <c r="A20" s="8">
        <v>4</v>
      </c>
      <c r="B20" s="67" t="s">
        <v>136</v>
      </c>
      <c r="C20" s="67" t="s">
        <v>111</v>
      </c>
      <c r="D20" s="71">
        <f>'4. Mr Tatjana Bajic'!H50</f>
        <v>3.0666758932581719</v>
      </c>
      <c r="E20" s="72"/>
      <c r="F20" s="71"/>
    </row>
    <row r="21" spans="1:6" ht="31.5">
      <c r="A21" s="8">
        <v>5</v>
      </c>
      <c r="B21" s="73" t="s">
        <v>112</v>
      </c>
      <c r="C21" s="67" t="s">
        <v>113</v>
      </c>
      <c r="D21" s="71">
        <f>'5. Dr Svetlana Karic'!H50</f>
        <v>4.9049380444117281</v>
      </c>
      <c r="E21" s="67" t="s">
        <v>135</v>
      </c>
      <c r="F21" s="71">
        <f>'5.1 Dr Marijana Sreckovic'!H50</f>
        <v>4.9398734177215182</v>
      </c>
    </row>
    <row r="22" spans="1:6" ht="15.75">
      <c r="B22" s="95" t="s">
        <v>114</v>
      </c>
      <c r="C22" s="95" t="s">
        <v>115</v>
      </c>
      <c r="D22" s="96">
        <f>AVERAGE(D17:D21)</f>
        <v>4.3351752918042061</v>
      </c>
      <c r="E22" s="95" t="s">
        <v>116</v>
      </c>
      <c r="F22" s="96">
        <f>AVERAGE(F17:F21)</f>
        <v>4.9506689395929904</v>
      </c>
    </row>
    <row r="27" spans="1:6">
      <c r="B27" s="15" t="s">
        <v>117</v>
      </c>
    </row>
    <row r="28" spans="1:6">
      <c r="B28" s="15" t="s">
        <v>129</v>
      </c>
    </row>
  </sheetData>
  <mergeCells count="7">
    <mergeCell ref="B8:D8"/>
    <mergeCell ref="A1:F2"/>
    <mergeCell ref="C15:C16"/>
    <mergeCell ref="D15:D16"/>
    <mergeCell ref="E15:E16"/>
    <mergeCell ref="F15:F16"/>
    <mergeCell ref="B13:I13"/>
  </mergeCells>
  <pageMargins left="0.7" right="0.7" top="0.75" bottom="0.75" header="0.3" footer="0.3"/>
  <pageSetup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W145"/>
  <sheetViews>
    <sheetView zoomScale="130" zoomScaleNormal="130" workbookViewId="0">
      <selection activeCell="A6" sqref="A6:H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111" t="s">
        <v>78</v>
      </c>
      <c r="B4" s="111"/>
      <c r="C4" s="111"/>
      <c r="D4" s="111"/>
      <c r="E4" s="111"/>
      <c r="F4" s="121"/>
      <c r="G4" s="121"/>
      <c r="H4" s="1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>
      <c r="A6" s="111" t="s">
        <v>139</v>
      </c>
      <c r="B6" s="111"/>
      <c r="C6" s="111"/>
      <c r="D6" s="111"/>
      <c r="E6" s="111"/>
      <c r="F6" s="111"/>
      <c r="G6" s="111"/>
      <c r="H6" s="111"/>
      <c r="I6" s="14"/>
      <c r="J6" s="14"/>
      <c r="K6" s="14"/>
    </row>
    <row r="7" spans="1:101">
      <c r="A7" s="111" t="s">
        <v>79</v>
      </c>
      <c r="B7" s="111"/>
      <c r="C7" s="111"/>
      <c r="D7" s="111"/>
      <c r="E7" s="111"/>
      <c r="F7" s="111"/>
      <c r="G7" s="111"/>
      <c r="H7" s="111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107" t="s">
        <v>15</v>
      </c>
      <c r="B9" s="107"/>
      <c r="C9" s="107"/>
      <c r="D9" s="107"/>
      <c r="E9" s="107"/>
      <c r="F9" s="107"/>
      <c r="G9" s="113"/>
      <c r="H9" s="116">
        <v>79</v>
      </c>
      <c r="I9" s="11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101">
      <c r="A10" s="114" t="s">
        <v>42</v>
      </c>
      <c r="B10" s="114"/>
      <c r="C10" s="114"/>
      <c r="D10" s="114"/>
      <c r="E10" s="114"/>
      <c r="F10" s="114"/>
      <c r="G10" s="115"/>
      <c r="H10" s="159" t="s">
        <v>131</v>
      </c>
      <c r="I10" s="11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8" t="s">
        <v>19</v>
      </c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101">
      <c r="V13" s="153" t="s">
        <v>63</v>
      </c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</row>
    <row r="14" spans="1:101">
      <c r="A14" s="106" t="s">
        <v>19</v>
      </c>
      <c r="B14" s="107"/>
      <c r="C14" s="107"/>
      <c r="D14" s="107"/>
      <c r="E14" s="107"/>
      <c r="F14" s="107"/>
      <c r="G14" s="107"/>
      <c r="H14" s="107"/>
      <c r="I14" s="1"/>
      <c r="J14" s="1"/>
      <c r="K14" s="1"/>
      <c r="N14" s="154" t="s">
        <v>48</v>
      </c>
      <c r="O14" s="116"/>
      <c r="P14" s="116"/>
      <c r="Q14" s="35" t="s">
        <v>45</v>
      </c>
      <c r="R14" s="36" t="s">
        <v>39</v>
      </c>
      <c r="U14" s="43" t="s">
        <v>50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  <c r="CN14" s="8">
        <v>71</v>
      </c>
      <c r="CO14" s="8">
        <v>72</v>
      </c>
      <c r="CP14" s="8">
        <v>73</v>
      </c>
      <c r="CQ14" s="8">
        <v>74</v>
      </c>
      <c r="CR14" s="8">
        <v>75</v>
      </c>
      <c r="CS14" s="8">
        <v>76</v>
      </c>
      <c r="CT14" s="8">
        <v>77</v>
      </c>
      <c r="CU14" s="8">
        <v>78</v>
      </c>
      <c r="CV14" s="8">
        <v>79</v>
      </c>
      <c r="CW14" s="8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0">
        <v>1</v>
      </c>
      <c r="N15" s="155" t="s">
        <v>17</v>
      </c>
      <c r="O15" s="156"/>
      <c r="P15" s="157"/>
      <c r="Q15" s="8">
        <f>COUNTA(V15:CV15)</f>
        <v>1</v>
      </c>
      <c r="R15" s="146">
        <f>SUM(Q15:Q16)</f>
        <v>79</v>
      </c>
      <c r="T15" s="110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20"/>
      <c r="AV15" s="8"/>
      <c r="AW15" s="8"/>
      <c r="AX15" s="8"/>
      <c r="AY15" s="8"/>
      <c r="AZ15" s="8"/>
      <c r="BA15" s="8"/>
      <c r="BB15" s="8"/>
      <c r="BC15" s="8"/>
      <c r="BD15" s="8"/>
      <c r="BE15" s="20"/>
      <c r="BF15" s="8"/>
      <c r="BG15" s="8"/>
      <c r="BH15" s="8"/>
      <c r="BI15" s="20"/>
      <c r="BJ15" s="8"/>
      <c r="BK15" s="8"/>
      <c r="BL15" s="8"/>
      <c r="BM15" s="8"/>
      <c r="BN15" s="8"/>
      <c r="BO15" s="20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20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20" t="s">
        <v>130</v>
      </c>
      <c r="CW15" s="8"/>
    </row>
    <row r="16" spans="1:101">
      <c r="A16" s="15"/>
      <c r="B16" s="13" t="s">
        <v>49</v>
      </c>
      <c r="C16" s="13"/>
      <c r="F16" s="108" t="s">
        <v>20</v>
      </c>
      <c r="G16" s="108"/>
      <c r="H16" s="109"/>
      <c r="I16" s="18"/>
      <c r="J16" s="18"/>
      <c r="K16" s="18"/>
      <c r="M16" s="110"/>
      <c r="N16" s="143" t="s">
        <v>18</v>
      </c>
      <c r="O16" s="144"/>
      <c r="P16" s="145"/>
      <c r="Q16" s="8">
        <f>COUNTA(V16:CV16)</f>
        <v>78</v>
      </c>
      <c r="R16" s="148"/>
      <c r="T16" s="110"/>
      <c r="U16" s="17" t="s">
        <v>18</v>
      </c>
      <c r="V16" s="20" t="s">
        <v>130</v>
      </c>
      <c r="W16" s="20" t="s">
        <v>130</v>
      </c>
      <c r="X16" s="20" t="s">
        <v>130</v>
      </c>
      <c r="Y16" s="20" t="s">
        <v>130</v>
      </c>
      <c r="Z16" s="20" t="s">
        <v>130</v>
      </c>
      <c r="AA16" s="20" t="s">
        <v>130</v>
      </c>
      <c r="AB16" s="20" t="s">
        <v>130</v>
      </c>
      <c r="AC16" s="20" t="s">
        <v>130</v>
      </c>
      <c r="AD16" s="20" t="s">
        <v>130</v>
      </c>
      <c r="AE16" s="20" t="s">
        <v>130</v>
      </c>
      <c r="AF16" s="20" t="s">
        <v>130</v>
      </c>
      <c r="AG16" s="20" t="s">
        <v>130</v>
      </c>
      <c r="AH16" s="20" t="s">
        <v>130</v>
      </c>
      <c r="AI16" s="20" t="s">
        <v>130</v>
      </c>
      <c r="AJ16" s="20" t="s">
        <v>130</v>
      </c>
      <c r="AK16" s="20" t="s">
        <v>130</v>
      </c>
      <c r="AL16" s="20" t="s">
        <v>130</v>
      </c>
      <c r="AM16" s="20" t="s">
        <v>130</v>
      </c>
      <c r="AN16" s="20" t="s">
        <v>130</v>
      </c>
      <c r="AO16" s="20" t="s">
        <v>130</v>
      </c>
      <c r="AP16" s="20" t="s">
        <v>130</v>
      </c>
      <c r="AQ16" s="20" t="s">
        <v>130</v>
      </c>
      <c r="AR16" s="20" t="s">
        <v>130</v>
      </c>
      <c r="AS16" s="20" t="s">
        <v>130</v>
      </c>
      <c r="AT16" s="20" t="s">
        <v>130</v>
      </c>
      <c r="AU16" s="20" t="s">
        <v>130</v>
      </c>
      <c r="AV16" s="20" t="s">
        <v>130</v>
      </c>
      <c r="AW16" s="20" t="s">
        <v>130</v>
      </c>
      <c r="AX16" s="20" t="s">
        <v>130</v>
      </c>
      <c r="AY16" s="20" t="s">
        <v>130</v>
      </c>
      <c r="AZ16" s="20" t="s">
        <v>130</v>
      </c>
      <c r="BA16" s="20" t="s">
        <v>130</v>
      </c>
      <c r="BB16" s="20" t="s">
        <v>130</v>
      </c>
      <c r="BC16" s="20" t="s">
        <v>130</v>
      </c>
      <c r="BD16" s="20" t="s">
        <v>130</v>
      </c>
      <c r="BE16" s="20" t="s">
        <v>130</v>
      </c>
      <c r="BF16" s="20" t="s">
        <v>130</v>
      </c>
      <c r="BG16" s="20" t="s">
        <v>130</v>
      </c>
      <c r="BH16" s="20" t="s">
        <v>130</v>
      </c>
      <c r="BI16" s="20" t="s">
        <v>130</v>
      </c>
      <c r="BJ16" s="20" t="s">
        <v>130</v>
      </c>
      <c r="BK16" s="20" t="s">
        <v>130</v>
      </c>
      <c r="BL16" s="20" t="s">
        <v>130</v>
      </c>
      <c r="BM16" s="20" t="s">
        <v>130</v>
      </c>
      <c r="BN16" s="20" t="s">
        <v>130</v>
      </c>
      <c r="BO16" s="20" t="s">
        <v>130</v>
      </c>
      <c r="BP16" s="20" t="s">
        <v>130</v>
      </c>
      <c r="BQ16" s="20" t="s">
        <v>130</v>
      </c>
      <c r="BR16" s="20" t="s">
        <v>130</v>
      </c>
      <c r="BS16" s="20" t="s">
        <v>130</v>
      </c>
      <c r="BT16" s="20" t="s">
        <v>130</v>
      </c>
      <c r="BU16" s="20" t="s">
        <v>130</v>
      </c>
      <c r="BV16" s="20" t="s">
        <v>130</v>
      </c>
      <c r="BW16" s="20" t="s">
        <v>130</v>
      </c>
      <c r="BX16" s="20" t="s">
        <v>130</v>
      </c>
      <c r="BY16" s="20" t="s">
        <v>130</v>
      </c>
      <c r="BZ16" s="20" t="s">
        <v>130</v>
      </c>
      <c r="CA16" s="20" t="s">
        <v>130</v>
      </c>
      <c r="CB16" s="20" t="s">
        <v>130</v>
      </c>
      <c r="CC16" s="20" t="s">
        <v>130</v>
      </c>
      <c r="CD16" s="20" t="s">
        <v>130</v>
      </c>
      <c r="CE16" s="20" t="s">
        <v>130</v>
      </c>
      <c r="CF16" s="20" t="s">
        <v>130</v>
      </c>
      <c r="CG16" s="20" t="s">
        <v>130</v>
      </c>
      <c r="CH16" s="20" t="s">
        <v>130</v>
      </c>
      <c r="CI16" s="20" t="s">
        <v>130</v>
      </c>
      <c r="CJ16" s="20" t="s">
        <v>130</v>
      </c>
      <c r="CK16" s="20" t="s">
        <v>130</v>
      </c>
      <c r="CL16" s="20" t="s">
        <v>130</v>
      </c>
      <c r="CM16" s="20" t="s">
        <v>130</v>
      </c>
      <c r="CN16" s="20" t="s">
        <v>130</v>
      </c>
      <c r="CO16" s="20" t="s">
        <v>130</v>
      </c>
      <c r="CP16" s="20" t="s">
        <v>130</v>
      </c>
      <c r="CQ16" s="20" t="s">
        <v>130</v>
      </c>
      <c r="CR16" s="20" t="s">
        <v>130</v>
      </c>
      <c r="CS16" s="20" t="s">
        <v>130</v>
      </c>
      <c r="CT16" s="20" t="s">
        <v>130</v>
      </c>
      <c r="CU16" s="20" t="s">
        <v>130</v>
      </c>
      <c r="CV16" s="20"/>
      <c r="CW16" s="20"/>
    </row>
    <row r="17" spans="1:10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49"/>
      <c r="N17" s="150"/>
      <c r="O17" s="150"/>
      <c r="P17" s="150"/>
      <c r="Q17" s="150"/>
      <c r="R17" s="15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17</v>
      </c>
      <c r="C18" s="37">
        <f>Q15</f>
        <v>1</v>
      </c>
      <c r="D18" s="24">
        <f>Q15/$R$15</f>
        <v>1.2658227848101266E-2</v>
      </c>
      <c r="F18" s="17" t="s">
        <v>21</v>
      </c>
      <c r="G18" s="39">
        <f>Q18</f>
        <v>79</v>
      </c>
      <c r="H18" s="24">
        <f>Q18/$R$18</f>
        <v>1</v>
      </c>
      <c r="I18" s="25"/>
      <c r="J18" s="25"/>
      <c r="K18" s="25"/>
      <c r="M18" s="110">
        <v>2</v>
      </c>
      <c r="N18" s="143" t="s">
        <v>21</v>
      </c>
      <c r="O18" s="144"/>
      <c r="P18" s="145"/>
      <c r="Q18" s="8">
        <f t="shared" ref="Q18:Q21" si="0">COUNTA(V18:CV18)</f>
        <v>79</v>
      </c>
      <c r="R18" s="146">
        <f>SUM(Q18:Q21)</f>
        <v>79</v>
      </c>
      <c r="T18" s="110">
        <v>2</v>
      </c>
      <c r="U18" s="17" t="s">
        <v>21</v>
      </c>
      <c r="V18" s="20" t="s">
        <v>130</v>
      </c>
      <c r="W18" s="20" t="s">
        <v>130</v>
      </c>
      <c r="X18" s="20" t="s">
        <v>130</v>
      </c>
      <c r="Y18" s="20" t="s">
        <v>130</v>
      </c>
      <c r="Z18" s="20" t="s">
        <v>130</v>
      </c>
      <c r="AA18" s="20" t="s">
        <v>130</v>
      </c>
      <c r="AB18" s="20" t="s">
        <v>130</v>
      </c>
      <c r="AC18" s="20" t="s">
        <v>130</v>
      </c>
      <c r="AD18" s="20" t="s">
        <v>130</v>
      </c>
      <c r="AE18" s="20" t="s">
        <v>130</v>
      </c>
      <c r="AF18" s="20" t="s">
        <v>130</v>
      </c>
      <c r="AG18" s="20" t="s">
        <v>130</v>
      </c>
      <c r="AH18" s="20" t="s">
        <v>130</v>
      </c>
      <c r="AI18" s="20" t="s">
        <v>130</v>
      </c>
      <c r="AJ18" s="20" t="s">
        <v>130</v>
      </c>
      <c r="AK18" s="20" t="s">
        <v>130</v>
      </c>
      <c r="AL18" s="20" t="s">
        <v>130</v>
      </c>
      <c r="AM18" s="20" t="s">
        <v>130</v>
      </c>
      <c r="AN18" s="20" t="s">
        <v>130</v>
      </c>
      <c r="AO18" s="20" t="s">
        <v>130</v>
      </c>
      <c r="AP18" s="20" t="s">
        <v>130</v>
      </c>
      <c r="AQ18" s="20" t="s">
        <v>130</v>
      </c>
      <c r="AR18" s="20" t="s">
        <v>130</v>
      </c>
      <c r="AS18" s="20" t="s">
        <v>130</v>
      </c>
      <c r="AT18" s="20" t="s">
        <v>130</v>
      </c>
      <c r="AU18" s="20" t="s">
        <v>130</v>
      </c>
      <c r="AV18" s="20" t="s">
        <v>130</v>
      </c>
      <c r="AW18" s="20" t="s">
        <v>130</v>
      </c>
      <c r="AX18" s="20" t="s">
        <v>130</v>
      </c>
      <c r="AY18" s="20" t="s">
        <v>130</v>
      </c>
      <c r="AZ18" s="20" t="s">
        <v>130</v>
      </c>
      <c r="BA18" s="20" t="s">
        <v>130</v>
      </c>
      <c r="BB18" s="20" t="s">
        <v>130</v>
      </c>
      <c r="BC18" s="20" t="s">
        <v>130</v>
      </c>
      <c r="BD18" s="20" t="s">
        <v>130</v>
      </c>
      <c r="BE18" s="20" t="s">
        <v>130</v>
      </c>
      <c r="BF18" s="20" t="s">
        <v>130</v>
      </c>
      <c r="BG18" s="20" t="s">
        <v>130</v>
      </c>
      <c r="BH18" s="20" t="s">
        <v>130</v>
      </c>
      <c r="BI18" s="20" t="s">
        <v>130</v>
      </c>
      <c r="BJ18" s="20" t="s">
        <v>130</v>
      </c>
      <c r="BK18" s="20" t="s">
        <v>130</v>
      </c>
      <c r="BL18" s="20" t="s">
        <v>130</v>
      </c>
      <c r="BM18" s="20" t="s">
        <v>130</v>
      </c>
      <c r="BN18" s="20" t="s">
        <v>130</v>
      </c>
      <c r="BO18" s="20" t="s">
        <v>130</v>
      </c>
      <c r="BP18" s="20" t="s">
        <v>130</v>
      </c>
      <c r="BQ18" s="20" t="s">
        <v>130</v>
      </c>
      <c r="BR18" s="20" t="s">
        <v>130</v>
      </c>
      <c r="BS18" s="20" t="s">
        <v>130</v>
      </c>
      <c r="BT18" s="20" t="s">
        <v>130</v>
      </c>
      <c r="BU18" s="20" t="s">
        <v>130</v>
      </c>
      <c r="BV18" s="20" t="s">
        <v>130</v>
      </c>
      <c r="BW18" s="20" t="s">
        <v>130</v>
      </c>
      <c r="BX18" s="20" t="s">
        <v>130</v>
      </c>
      <c r="BY18" s="20" t="s">
        <v>130</v>
      </c>
      <c r="BZ18" s="20" t="s">
        <v>130</v>
      </c>
      <c r="CA18" s="20" t="s">
        <v>130</v>
      </c>
      <c r="CB18" s="20" t="s">
        <v>130</v>
      </c>
      <c r="CC18" s="20" t="s">
        <v>130</v>
      </c>
      <c r="CD18" s="20" t="s">
        <v>130</v>
      </c>
      <c r="CE18" s="20" t="s">
        <v>130</v>
      </c>
      <c r="CF18" s="20" t="s">
        <v>130</v>
      </c>
      <c r="CG18" s="20" t="s">
        <v>130</v>
      </c>
      <c r="CH18" s="20" t="s">
        <v>130</v>
      </c>
      <c r="CI18" s="20" t="s">
        <v>130</v>
      </c>
      <c r="CJ18" s="20" t="s">
        <v>130</v>
      </c>
      <c r="CK18" s="20" t="s">
        <v>130</v>
      </c>
      <c r="CL18" s="20" t="s">
        <v>130</v>
      </c>
      <c r="CM18" s="20" t="s">
        <v>130</v>
      </c>
      <c r="CN18" s="20" t="s">
        <v>130</v>
      </c>
      <c r="CO18" s="20" t="s">
        <v>130</v>
      </c>
      <c r="CP18" s="20" t="s">
        <v>130</v>
      </c>
      <c r="CQ18" s="20" t="s">
        <v>130</v>
      </c>
      <c r="CR18" s="20" t="s">
        <v>130</v>
      </c>
      <c r="CS18" s="20" t="s">
        <v>130</v>
      </c>
      <c r="CT18" s="20" t="s">
        <v>130</v>
      </c>
      <c r="CU18" s="20" t="s">
        <v>130</v>
      </c>
      <c r="CV18" s="20" t="s">
        <v>130</v>
      </c>
      <c r="CW18" s="20"/>
    </row>
    <row r="19" spans="1:101">
      <c r="B19" s="17" t="s">
        <v>18</v>
      </c>
      <c r="C19" s="37">
        <f>Q16</f>
        <v>78</v>
      </c>
      <c r="D19" s="24">
        <f>Q16/$R$15</f>
        <v>0.98734177215189878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0"/>
      <c r="N19" s="143" t="s">
        <v>22</v>
      </c>
      <c r="O19" s="144" t="s">
        <v>22</v>
      </c>
      <c r="P19" s="145" t="s">
        <v>22</v>
      </c>
      <c r="Q19" s="8">
        <f t="shared" si="0"/>
        <v>0</v>
      </c>
      <c r="R19" s="147"/>
      <c r="T19" s="110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51</v>
      </c>
      <c r="C20" s="45">
        <f>SUM(C18:C19)</f>
        <v>79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0"/>
      <c r="N20" s="143" t="s">
        <v>23</v>
      </c>
      <c r="O20" s="144" t="s">
        <v>23</v>
      </c>
      <c r="P20" s="145" t="s">
        <v>23</v>
      </c>
      <c r="Q20" s="8">
        <f t="shared" si="0"/>
        <v>0</v>
      </c>
      <c r="R20" s="147"/>
      <c r="T20" s="110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0"/>
      <c r="N21" s="143" t="s">
        <v>24</v>
      </c>
      <c r="O21" s="144"/>
      <c r="P21" s="145"/>
      <c r="Q21" s="8">
        <f t="shared" si="0"/>
        <v>0</v>
      </c>
      <c r="R21" s="148"/>
      <c r="T21" s="110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05" t="s">
        <v>27</v>
      </c>
      <c r="C22" s="105"/>
      <c r="D22" s="105"/>
      <c r="F22" s="42" t="s">
        <v>51</v>
      </c>
      <c r="G22" s="45">
        <f>SUM(G18:G21)</f>
        <v>79</v>
      </c>
      <c r="H22" s="48">
        <f>SUM(H18:H21)</f>
        <v>1</v>
      </c>
      <c r="I22" s="25"/>
      <c r="J22" s="25"/>
      <c r="K22" s="25"/>
      <c r="M22" s="149"/>
      <c r="N22" s="150"/>
      <c r="O22" s="150"/>
      <c r="P22" s="150"/>
      <c r="Q22" s="150"/>
      <c r="R22" s="15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50</v>
      </c>
      <c r="C23" s="35" t="s">
        <v>45</v>
      </c>
      <c r="D23" s="35" t="s">
        <v>44</v>
      </c>
      <c r="M23" s="110">
        <v>3</v>
      </c>
      <c r="N23" s="143" t="s">
        <v>25</v>
      </c>
      <c r="O23" s="144"/>
      <c r="P23" s="145"/>
      <c r="Q23" s="8">
        <f t="shared" ref="Q23:Q24" si="1">COUNTA(V23:CV23)</f>
        <v>51</v>
      </c>
      <c r="R23" s="146">
        <f>SUM(Q23:Q24)</f>
        <v>79</v>
      </c>
      <c r="T23" s="110">
        <v>3</v>
      </c>
      <c r="U23" s="17" t="s">
        <v>25</v>
      </c>
      <c r="V23" s="20" t="s">
        <v>130</v>
      </c>
      <c r="W23" s="20" t="s">
        <v>130</v>
      </c>
      <c r="X23" s="20" t="s">
        <v>130</v>
      </c>
      <c r="Y23" s="20" t="s">
        <v>130</v>
      </c>
      <c r="Z23" s="20" t="s">
        <v>130</v>
      </c>
      <c r="AA23" s="8"/>
      <c r="AB23" s="8"/>
      <c r="AC23" s="20" t="s">
        <v>130</v>
      </c>
      <c r="AD23" s="20" t="s">
        <v>130</v>
      </c>
      <c r="AE23" s="20" t="s">
        <v>130</v>
      </c>
      <c r="AF23" s="20" t="s">
        <v>130</v>
      </c>
      <c r="AG23" s="8"/>
      <c r="AH23" s="20" t="s">
        <v>130</v>
      </c>
      <c r="AI23" s="20"/>
      <c r="AJ23" s="20" t="s">
        <v>130</v>
      </c>
      <c r="AK23" s="8"/>
      <c r="AL23" s="20" t="s">
        <v>130</v>
      </c>
      <c r="AM23" s="20" t="s">
        <v>130</v>
      </c>
      <c r="AN23" s="20"/>
      <c r="AO23" s="20" t="s">
        <v>130</v>
      </c>
      <c r="AP23" s="8"/>
      <c r="AQ23" s="20" t="s">
        <v>130</v>
      </c>
      <c r="AR23" s="20" t="s">
        <v>130</v>
      </c>
      <c r="AS23" s="8"/>
      <c r="AT23" s="20" t="s">
        <v>130</v>
      </c>
      <c r="AU23" s="20" t="s">
        <v>130</v>
      </c>
      <c r="AV23" s="20" t="s">
        <v>130</v>
      </c>
      <c r="AW23" s="20" t="s">
        <v>130</v>
      </c>
      <c r="AX23" s="20" t="s">
        <v>130</v>
      </c>
      <c r="AY23" s="20"/>
      <c r="AZ23" s="20" t="s">
        <v>130</v>
      </c>
      <c r="BA23" s="20" t="s">
        <v>130</v>
      </c>
      <c r="BB23" s="20" t="s">
        <v>130</v>
      </c>
      <c r="BC23" s="20" t="s">
        <v>130</v>
      </c>
      <c r="BD23" s="8"/>
      <c r="BE23" s="20" t="s">
        <v>130</v>
      </c>
      <c r="BF23" s="20" t="s">
        <v>130</v>
      </c>
      <c r="BG23" s="20" t="s">
        <v>130</v>
      </c>
      <c r="BH23" s="20" t="s">
        <v>130</v>
      </c>
      <c r="BI23" s="20" t="s">
        <v>130</v>
      </c>
      <c r="BJ23" s="20" t="s">
        <v>130</v>
      </c>
      <c r="BK23" s="20" t="s">
        <v>130</v>
      </c>
      <c r="BL23" s="20"/>
      <c r="BM23" s="20" t="s">
        <v>130</v>
      </c>
      <c r="BN23" s="20" t="s">
        <v>130</v>
      </c>
      <c r="BO23" s="20"/>
      <c r="BP23" s="20"/>
      <c r="BQ23" s="20" t="s">
        <v>130</v>
      </c>
      <c r="BR23" s="20" t="s">
        <v>130</v>
      </c>
      <c r="BS23" s="20" t="s">
        <v>130</v>
      </c>
      <c r="BT23" s="20" t="s">
        <v>130</v>
      </c>
      <c r="BU23" s="20" t="s">
        <v>130</v>
      </c>
      <c r="BV23" s="20" t="s">
        <v>130</v>
      </c>
      <c r="BW23" s="8"/>
      <c r="BX23" s="8"/>
      <c r="BY23" s="8"/>
      <c r="BZ23" s="20"/>
      <c r="CA23" s="20" t="s">
        <v>130</v>
      </c>
      <c r="CB23" s="20"/>
      <c r="CC23" s="20" t="s">
        <v>130</v>
      </c>
      <c r="CD23" s="20" t="s">
        <v>130</v>
      </c>
      <c r="CE23" s="20"/>
      <c r="CF23" s="20"/>
      <c r="CG23" s="20" t="s">
        <v>130</v>
      </c>
      <c r="CH23" s="20"/>
      <c r="CI23" s="20" t="s">
        <v>130</v>
      </c>
      <c r="CJ23" s="20"/>
      <c r="CK23" s="20"/>
      <c r="CL23" s="20" t="s">
        <v>130</v>
      </c>
      <c r="CM23" s="20" t="s">
        <v>130</v>
      </c>
      <c r="CN23" s="20"/>
      <c r="CO23" s="20" t="s">
        <v>130</v>
      </c>
      <c r="CP23" s="20" t="s">
        <v>130</v>
      </c>
      <c r="CQ23" s="20" t="s">
        <v>130</v>
      </c>
      <c r="CR23" s="20" t="s">
        <v>130</v>
      </c>
      <c r="CS23" s="8"/>
      <c r="CT23" s="20"/>
      <c r="CU23" s="20"/>
      <c r="CV23" s="20"/>
      <c r="CW23" s="20"/>
    </row>
    <row r="24" spans="1:101">
      <c r="B24" s="17" t="s">
        <v>25</v>
      </c>
      <c r="C24" s="39">
        <f>Q23</f>
        <v>51</v>
      </c>
      <c r="D24" s="24">
        <f>Q23/$R$23</f>
        <v>0.64556962025316456</v>
      </c>
      <c r="M24" s="110"/>
      <c r="N24" s="143" t="s">
        <v>26</v>
      </c>
      <c r="O24" s="144"/>
      <c r="P24" s="145"/>
      <c r="Q24" s="8">
        <f t="shared" si="1"/>
        <v>28</v>
      </c>
      <c r="R24" s="148"/>
      <c r="T24" s="110"/>
      <c r="U24" s="17" t="s">
        <v>67</v>
      </c>
      <c r="V24" s="8"/>
      <c r="W24" s="8"/>
      <c r="X24" s="8"/>
      <c r="Y24" s="8"/>
      <c r="Z24" s="8"/>
      <c r="AA24" s="20" t="s">
        <v>130</v>
      </c>
      <c r="AB24" s="20" t="s">
        <v>130</v>
      </c>
      <c r="AC24" s="8"/>
      <c r="AD24" s="8"/>
      <c r="AE24" s="8"/>
      <c r="AF24" s="8"/>
      <c r="AG24" s="20" t="s">
        <v>130</v>
      </c>
      <c r="AH24" s="8"/>
      <c r="AI24" s="20" t="s">
        <v>130</v>
      </c>
      <c r="AJ24" s="8"/>
      <c r="AK24" s="20" t="s">
        <v>130</v>
      </c>
      <c r="AL24" s="8"/>
      <c r="AM24" s="8"/>
      <c r="AN24" s="20" t="s">
        <v>130</v>
      </c>
      <c r="AO24" s="8"/>
      <c r="AP24" s="20" t="s">
        <v>130</v>
      </c>
      <c r="AQ24" s="20"/>
      <c r="AR24" s="20"/>
      <c r="AS24" s="20" t="s">
        <v>130</v>
      </c>
      <c r="AT24" s="8"/>
      <c r="AU24" s="8"/>
      <c r="AV24" s="20"/>
      <c r="AW24" s="20"/>
      <c r="AX24" s="8"/>
      <c r="AY24" s="20" t="s">
        <v>130</v>
      </c>
      <c r="AZ24" s="8"/>
      <c r="BA24" s="8"/>
      <c r="BB24" s="8"/>
      <c r="BC24" s="8"/>
      <c r="BD24" s="20" t="s">
        <v>130</v>
      </c>
      <c r="BE24" s="20"/>
      <c r="BF24" s="8"/>
      <c r="BG24" s="20"/>
      <c r="BH24" s="20"/>
      <c r="BI24" s="8"/>
      <c r="BJ24" s="8"/>
      <c r="BK24" s="8"/>
      <c r="BL24" s="20" t="s">
        <v>130</v>
      </c>
      <c r="BM24" s="8"/>
      <c r="BN24" s="8"/>
      <c r="BO24" s="20" t="s">
        <v>130</v>
      </c>
      <c r="BP24" s="20" t="s">
        <v>130</v>
      </c>
      <c r="BQ24" s="20"/>
      <c r="BR24" s="8"/>
      <c r="BS24" s="20"/>
      <c r="BT24" s="8"/>
      <c r="BU24" s="20"/>
      <c r="BV24" s="8"/>
      <c r="BW24" s="20" t="s">
        <v>130</v>
      </c>
      <c r="BX24" s="20" t="s">
        <v>130</v>
      </c>
      <c r="BY24" s="20" t="s">
        <v>130</v>
      </c>
      <c r="BZ24" s="20" t="s">
        <v>130</v>
      </c>
      <c r="CA24" s="8"/>
      <c r="CB24" s="20" t="s">
        <v>130</v>
      </c>
      <c r="CC24" s="8"/>
      <c r="CD24" s="8"/>
      <c r="CE24" s="20" t="s">
        <v>130</v>
      </c>
      <c r="CF24" s="20" t="s">
        <v>130</v>
      </c>
      <c r="CG24" s="8"/>
      <c r="CH24" s="20" t="s">
        <v>130</v>
      </c>
      <c r="CI24" s="8"/>
      <c r="CJ24" s="20" t="s">
        <v>130</v>
      </c>
      <c r="CK24" s="20" t="s">
        <v>130</v>
      </c>
      <c r="CL24" s="8"/>
      <c r="CM24" s="20"/>
      <c r="CN24" s="20" t="s">
        <v>130</v>
      </c>
      <c r="CO24" s="20"/>
      <c r="CP24" s="8"/>
      <c r="CQ24" s="20"/>
      <c r="CR24" s="20"/>
      <c r="CS24" s="20" t="s">
        <v>130</v>
      </c>
      <c r="CT24" s="20" t="s">
        <v>130</v>
      </c>
      <c r="CU24" s="20" t="s">
        <v>130</v>
      </c>
      <c r="CV24" s="20" t="s">
        <v>130</v>
      </c>
      <c r="CW24" s="8"/>
    </row>
    <row r="25" spans="1:101">
      <c r="B25" s="17" t="s">
        <v>26</v>
      </c>
      <c r="C25" s="39">
        <f>Q24</f>
        <v>28</v>
      </c>
      <c r="D25" s="24">
        <f>Q24/$R$23</f>
        <v>0.35443037974683544</v>
      </c>
      <c r="F25" s="38" t="s">
        <v>28</v>
      </c>
      <c r="G25" s="38"/>
      <c r="H25" s="38"/>
      <c r="I25" s="13"/>
      <c r="M25" s="149"/>
      <c r="N25" s="150"/>
      <c r="O25" s="150"/>
      <c r="P25" s="150"/>
      <c r="Q25" s="150"/>
      <c r="R25" s="15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51</v>
      </c>
      <c r="C26" s="45">
        <f>SUM(C24:C25)</f>
        <v>79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0">
        <v>4</v>
      </c>
      <c r="N26" s="152" t="s">
        <v>29</v>
      </c>
      <c r="O26" s="152"/>
      <c r="P26" s="152"/>
      <c r="Q26" s="8">
        <f t="shared" ref="Q26:Q34" si="2">COUNTA(V26:CV26)</f>
        <v>0</v>
      </c>
      <c r="R26" s="146">
        <f>SUM(Q26:Q30)</f>
        <v>0</v>
      </c>
      <c r="T26" s="110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0"/>
      <c r="N27" s="152" t="s">
        <v>30</v>
      </c>
      <c r="O27" s="152"/>
      <c r="P27" s="152"/>
      <c r="Q27" s="8">
        <f t="shared" si="2"/>
        <v>0</v>
      </c>
      <c r="R27" s="147"/>
      <c r="T27" s="110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0"/>
      <c r="N28" s="152" t="s">
        <v>31</v>
      </c>
      <c r="O28" s="152"/>
      <c r="P28" s="152"/>
      <c r="Q28" s="8">
        <f t="shared" si="2"/>
        <v>0</v>
      </c>
      <c r="R28" s="147"/>
      <c r="T28" s="110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0"/>
      <c r="N29" s="152" t="s">
        <v>32</v>
      </c>
      <c r="O29" s="152"/>
      <c r="P29" s="152"/>
      <c r="Q29" s="8">
        <f t="shared" si="2"/>
        <v>0</v>
      </c>
      <c r="R29" s="147"/>
      <c r="T29" s="110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35</v>
      </c>
      <c r="C30" s="39">
        <f>Q31</f>
        <v>65</v>
      </c>
      <c r="D30" s="24">
        <f>Q31/$R$31</f>
        <v>0.82278481012658233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0"/>
      <c r="N30" s="152" t="s">
        <v>33</v>
      </c>
      <c r="O30" s="152"/>
      <c r="P30" s="152"/>
      <c r="Q30" s="8">
        <f t="shared" si="2"/>
        <v>0</v>
      </c>
      <c r="R30" s="148"/>
      <c r="T30" s="110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38</v>
      </c>
      <c r="C31" s="39">
        <f>Q32</f>
        <v>14</v>
      </c>
      <c r="D31" s="24">
        <f>Q32/$R$31</f>
        <v>0.17721518987341772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0">
        <v>5</v>
      </c>
      <c r="N31" s="143" t="s">
        <v>35</v>
      </c>
      <c r="O31" s="144"/>
      <c r="P31" s="145"/>
      <c r="Q31" s="8">
        <f t="shared" si="2"/>
        <v>65</v>
      </c>
      <c r="R31" s="146">
        <f>SUM(Q31:Q34)</f>
        <v>79</v>
      </c>
      <c r="T31" s="110">
        <v>5</v>
      </c>
      <c r="U31" s="20" t="s">
        <v>68</v>
      </c>
      <c r="V31" s="8"/>
      <c r="W31" s="20" t="s">
        <v>130</v>
      </c>
      <c r="X31" s="20" t="s">
        <v>130</v>
      </c>
      <c r="Y31" s="20" t="s">
        <v>130</v>
      </c>
      <c r="Z31" s="20" t="s">
        <v>130</v>
      </c>
      <c r="AA31" s="20" t="s">
        <v>130</v>
      </c>
      <c r="AB31" s="20" t="s">
        <v>130</v>
      </c>
      <c r="AC31" s="20" t="s">
        <v>130</v>
      </c>
      <c r="AD31" s="20" t="s">
        <v>130</v>
      </c>
      <c r="AE31" s="20" t="s">
        <v>130</v>
      </c>
      <c r="AF31" s="20" t="s">
        <v>130</v>
      </c>
      <c r="AG31" s="20" t="s">
        <v>130</v>
      </c>
      <c r="AH31" s="20" t="s">
        <v>130</v>
      </c>
      <c r="AI31" s="20" t="s">
        <v>130</v>
      </c>
      <c r="AJ31" s="20" t="s">
        <v>130</v>
      </c>
      <c r="AK31" s="8"/>
      <c r="AL31" s="20" t="s">
        <v>130</v>
      </c>
      <c r="AM31" s="8"/>
      <c r="AN31" s="20" t="s">
        <v>130</v>
      </c>
      <c r="AO31" s="20" t="s">
        <v>130</v>
      </c>
      <c r="AP31" s="8"/>
      <c r="AQ31" s="8"/>
      <c r="AR31" s="20" t="s">
        <v>130</v>
      </c>
      <c r="AS31" s="20" t="s">
        <v>130</v>
      </c>
      <c r="AT31" s="20"/>
      <c r="AU31" s="20" t="s">
        <v>130</v>
      </c>
      <c r="AV31" s="20" t="s">
        <v>130</v>
      </c>
      <c r="AW31" s="20" t="s">
        <v>130</v>
      </c>
      <c r="AX31" s="20" t="s">
        <v>130</v>
      </c>
      <c r="AY31" s="20" t="s">
        <v>130</v>
      </c>
      <c r="AZ31" s="20" t="s">
        <v>130</v>
      </c>
      <c r="BA31" s="20" t="s">
        <v>130</v>
      </c>
      <c r="BB31" s="20" t="s">
        <v>130</v>
      </c>
      <c r="BC31" s="20" t="s">
        <v>130</v>
      </c>
      <c r="BD31" s="20" t="s">
        <v>130</v>
      </c>
      <c r="BE31" s="20" t="s">
        <v>130</v>
      </c>
      <c r="BF31" s="20" t="s">
        <v>130</v>
      </c>
      <c r="BG31" s="20" t="s">
        <v>130</v>
      </c>
      <c r="BH31" s="20" t="s">
        <v>130</v>
      </c>
      <c r="BI31" s="20"/>
      <c r="BJ31" s="20" t="s">
        <v>130</v>
      </c>
      <c r="BK31" s="20" t="s">
        <v>130</v>
      </c>
      <c r="BL31" s="20" t="s">
        <v>130</v>
      </c>
      <c r="BM31" s="20" t="s">
        <v>130</v>
      </c>
      <c r="BN31" s="20" t="s">
        <v>130</v>
      </c>
      <c r="BO31" s="20" t="s">
        <v>130</v>
      </c>
      <c r="BP31" s="20" t="s">
        <v>130</v>
      </c>
      <c r="BQ31" s="20" t="s">
        <v>130</v>
      </c>
      <c r="BR31" s="8"/>
      <c r="BS31" s="20" t="s">
        <v>130</v>
      </c>
      <c r="BT31" s="20" t="s">
        <v>130</v>
      </c>
      <c r="BU31" s="20" t="s">
        <v>130</v>
      </c>
      <c r="BV31" s="20" t="s">
        <v>130</v>
      </c>
      <c r="BW31" s="20" t="s">
        <v>130</v>
      </c>
      <c r="BX31" s="20" t="s">
        <v>130</v>
      </c>
      <c r="BY31" s="20"/>
      <c r="BZ31" s="20" t="s">
        <v>130</v>
      </c>
      <c r="CA31" s="20" t="s">
        <v>130</v>
      </c>
      <c r="CB31" s="20" t="s">
        <v>130</v>
      </c>
      <c r="CC31" s="20" t="s">
        <v>130</v>
      </c>
      <c r="CD31" s="20" t="s">
        <v>130</v>
      </c>
      <c r="CE31" s="20" t="s">
        <v>130</v>
      </c>
      <c r="CF31" s="20" t="s">
        <v>130</v>
      </c>
      <c r="CG31" s="20" t="s">
        <v>130</v>
      </c>
      <c r="CH31" s="20" t="s">
        <v>130</v>
      </c>
      <c r="CI31" s="20"/>
      <c r="CJ31" s="20"/>
      <c r="CK31" s="20" t="s">
        <v>130</v>
      </c>
      <c r="CL31" s="20" t="s">
        <v>130</v>
      </c>
      <c r="CM31" s="20" t="s">
        <v>130</v>
      </c>
      <c r="CN31" s="8"/>
      <c r="CO31" s="20"/>
      <c r="CP31" s="20" t="s">
        <v>130</v>
      </c>
      <c r="CQ31" s="20" t="s">
        <v>130</v>
      </c>
      <c r="CR31" s="20" t="s">
        <v>130</v>
      </c>
      <c r="CS31" s="20" t="s">
        <v>130</v>
      </c>
      <c r="CT31" s="20" t="s">
        <v>130</v>
      </c>
      <c r="CU31" s="20" t="s">
        <v>130</v>
      </c>
      <c r="CV31" s="20"/>
      <c r="CW31" s="20"/>
    </row>
    <row r="32" spans="1:101">
      <c r="B32" s="20" t="s">
        <v>36</v>
      </c>
      <c r="C32" s="39">
        <f>Q33</f>
        <v>0</v>
      </c>
      <c r="D32" s="24">
        <f>Q33/$R$31</f>
        <v>0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0"/>
      <c r="N32" s="143" t="s">
        <v>38</v>
      </c>
      <c r="O32" s="144" t="s">
        <v>38</v>
      </c>
      <c r="P32" s="145" t="s">
        <v>38</v>
      </c>
      <c r="Q32" s="8">
        <f t="shared" si="2"/>
        <v>14</v>
      </c>
      <c r="R32" s="147"/>
      <c r="T32" s="110"/>
      <c r="U32" s="22" t="s">
        <v>69</v>
      </c>
      <c r="V32" s="20" t="s">
        <v>130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20" t="s">
        <v>130</v>
      </c>
      <c r="AL32" s="8"/>
      <c r="AM32" s="20" t="s">
        <v>130</v>
      </c>
      <c r="AN32" s="20"/>
      <c r="AO32" s="8"/>
      <c r="AP32" s="20" t="s">
        <v>130</v>
      </c>
      <c r="AQ32" s="20" t="s">
        <v>130</v>
      </c>
      <c r="AR32" s="8"/>
      <c r="AS32" s="8"/>
      <c r="AT32" s="20" t="s">
        <v>130</v>
      </c>
      <c r="AU32" s="8"/>
      <c r="AV32" s="8"/>
      <c r="AW32" s="8"/>
      <c r="AX32" s="8"/>
      <c r="AY32" s="8"/>
      <c r="AZ32" s="8"/>
      <c r="BA32" s="8"/>
      <c r="BB32" s="20"/>
      <c r="BC32" s="8"/>
      <c r="BD32" s="20"/>
      <c r="BE32" s="20"/>
      <c r="BF32" s="8"/>
      <c r="BG32" s="8"/>
      <c r="BH32" s="8"/>
      <c r="BI32" s="20" t="s">
        <v>130</v>
      </c>
      <c r="BJ32" s="8"/>
      <c r="BK32" s="8"/>
      <c r="BL32" s="8"/>
      <c r="BM32" s="8"/>
      <c r="BN32" s="8"/>
      <c r="BO32" s="8"/>
      <c r="BP32" s="8"/>
      <c r="BQ32" s="20"/>
      <c r="BR32" s="20" t="s">
        <v>130</v>
      </c>
      <c r="BS32" s="8"/>
      <c r="BT32" s="20"/>
      <c r="BU32" s="8"/>
      <c r="BV32" s="8"/>
      <c r="BW32" s="8"/>
      <c r="BX32" s="8"/>
      <c r="BY32" s="20" t="s">
        <v>130</v>
      </c>
      <c r="BZ32" s="8"/>
      <c r="CA32" s="8"/>
      <c r="CB32" s="8"/>
      <c r="CC32" s="8"/>
      <c r="CD32" s="8"/>
      <c r="CE32" s="8"/>
      <c r="CF32" s="8"/>
      <c r="CG32" s="8"/>
      <c r="CH32" s="8"/>
      <c r="CI32" s="20" t="s">
        <v>130</v>
      </c>
      <c r="CJ32" s="20" t="s">
        <v>130</v>
      </c>
      <c r="CK32" s="20"/>
      <c r="CL32" s="20"/>
      <c r="CM32" s="8"/>
      <c r="CN32" s="20" t="s">
        <v>130</v>
      </c>
      <c r="CO32" s="20" t="s">
        <v>130</v>
      </c>
      <c r="CP32" s="8"/>
      <c r="CQ32" s="8"/>
      <c r="CR32" s="8"/>
      <c r="CS32" s="8"/>
      <c r="CT32" s="8"/>
      <c r="CU32" s="8"/>
      <c r="CV32" s="20" t="s">
        <v>130</v>
      </c>
      <c r="CW32" s="8"/>
    </row>
    <row r="33" spans="1:10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0"/>
      <c r="N33" s="143" t="s">
        <v>36</v>
      </c>
      <c r="O33" s="144" t="s">
        <v>36</v>
      </c>
      <c r="P33" s="145" t="s">
        <v>36</v>
      </c>
      <c r="Q33" s="8">
        <f t="shared" si="2"/>
        <v>0</v>
      </c>
      <c r="R33" s="147"/>
      <c r="T33" s="110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51</v>
      </c>
      <c r="C34" s="45">
        <f>SUM(C30:C33)</f>
        <v>79</v>
      </c>
      <c r="D34" s="24">
        <f>SUM(D30:D33)</f>
        <v>1</v>
      </c>
      <c r="F34" s="21"/>
      <c r="G34" s="21"/>
      <c r="H34" s="19"/>
      <c r="I34" s="19"/>
      <c r="J34" s="19"/>
      <c r="K34" s="19"/>
      <c r="M34" s="110"/>
      <c r="N34" s="143" t="s">
        <v>52</v>
      </c>
      <c r="O34" s="144" t="s">
        <v>37</v>
      </c>
      <c r="P34" s="145" t="s">
        <v>37</v>
      </c>
      <c r="Q34" s="8">
        <f t="shared" si="2"/>
        <v>0</v>
      </c>
      <c r="R34" s="148"/>
      <c r="T34" s="110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B37" s="120" t="s">
        <v>12</v>
      </c>
      <c r="C37" s="120"/>
      <c r="D37" s="121"/>
    </row>
    <row r="38" spans="1:10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101" ht="48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72</v>
      </c>
      <c r="K39" s="104"/>
      <c r="N39" s="140" t="s">
        <v>65</v>
      </c>
      <c r="O39" s="141"/>
      <c r="P39" s="141"/>
      <c r="Q39" s="141"/>
      <c r="R39" s="142"/>
      <c r="S39" s="138" t="s">
        <v>66</v>
      </c>
      <c r="V39" s="125" t="s">
        <v>63</v>
      </c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</row>
    <row r="40" spans="1:101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39"/>
      <c r="T40" s="6"/>
      <c r="U40" s="10" t="s">
        <v>64</v>
      </c>
      <c r="V40" s="8">
        <v>1</v>
      </c>
      <c r="W40" s="8">
        <v>2</v>
      </c>
      <c r="X40" s="8">
        <v>3</v>
      </c>
      <c r="Y40" s="8">
        <v>4</v>
      </c>
      <c r="Z40" s="8">
        <v>5</v>
      </c>
      <c r="AA40" s="8">
        <v>6</v>
      </c>
      <c r="AB40" s="8">
        <v>7</v>
      </c>
      <c r="AC40" s="8">
        <v>8</v>
      </c>
      <c r="AD40" s="8">
        <v>9</v>
      </c>
      <c r="AE40" s="8">
        <v>10</v>
      </c>
      <c r="AF40" s="8">
        <v>11</v>
      </c>
      <c r="AG40" s="8">
        <v>12</v>
      </c>
      <c r="AH40" s="8">
        <v>13</v>
      </c>
      <c r="AI40" s="8">
        <v>14</v>
      </c>
      <c r="AJ40" s="8">
        <v>15</v>
      </c>
      <c r="AK40" s="8">
        <v>16</v>
      </c>
      <c r="AL40" s="8">
        <v>17</v>
      </c>
      <c r="AM40" s="8">
        <v>18</v>
      </c>
      <c r="AN40" s="8">
        <v>19</v>
      </c>
      <c r="AO40" s="8">
        <v>20</v>
      </c>
      <c r="AP40" s="8">
        <v>21</v>
      </c>
      <c r="AQ40" s="8">
        <v>22</v>
      </c>
      <c r="AR40" s="8">
        <v>23</v>
      </c>
      <c r="AS40" s="8">
        <v>24</v>
      </c>
      <c r="AT40" s="8">
        <v>25</v>
      </c>
      <c r="AU40" s="8">
        <v>26</v>
      </c>
      <c r="AV40" s="8">
        <v>27</v>
      </c>
      <c r="AW40" s="8">
        <v>28</v>
      </c>
      <c r="AX40" s="8">
        <v>29</v>
      </c>
      <c r="AY40" s="8">
        <v>30</v>
      </c>
      <c r="AZ40" s="8">
        <v>31</v>
      </c>
      <c r="BA40" s="8">
        <v>32</v>
      </c>
      <c r="BB40" s="8">
        <v>33</v>
      </c>
      <c r="BC40" s="8">
        <v>34</v>
      </c>
      <c r="BD40" s="8">
        <v>35</v>
      </c>
      <c r="BE40" s="8">
        <v>36</v>
      </c>
      <c r="BF40" s="8">
        <v>37</v>
      </c>
      <c r="BG40" s="8">
        <v>38</v>
      </c>
      <c r="BH40" s="8">
        <v>39</v>
      </c>
      <c r="BI40" s="8">
        <v>40</v>
      </c>
      <c r="BJ40" s="8">
        <v>41</v>
      </c>
      <c r="BK40" s="8">
        <v>42</v>
      </c>
      <c r="BL40" s="8">
        <v>43</v>
      </c>
      <c r="BM40" s="8">
        <v>44</v>
      </c>
      <c r="BN40" s="8">
        <v>45</v>
      </c>
      <c r="BO40" s="8">
        <v>46</v>
      </c>
      <c r="BP40" s="8">
        <v>47</v>
      </c>
      <c r="BQ40" s="8">
        <v>48</v>
      </c>
      <c r="BR40" s="8">
        <v>49</v>
      </c>
      <c r="BS40" s="8">
        <v>50</v>
      </c>
      <c r="BT40" s="8">
        <v>51</v>
      </c>
      <c r="BU40" s="8">
        <v>52</v>
      </c>
      <c r="BV40" s="8">
        <v>53</v>
      </c>
      <c r="BW40" s="8">
        <v>54</v>
      </c>
      <c r="BX40" s="8">
        <v>55</v>
      </c>
      <c r="BY40" s="8">
        <v>56</v>
      </c>
      <c r="BZ40" s="8">
        <v>57</v>
      </c>
      <c r="CA40" s="8">
        <v>58</v>
      </c>
      <c r="CB40" s="8">
        <v>59</v>
      </c>
      <c r="CC40" s="8">
        <v>60</v>
      </c>
      <c r="CD40" s="8">
        <v>61</v>
      </c>
      <c r="CE40" s="8">
        <v>62</v>
      </c>
      <c r="CF40" s="8">
        <v>63</v>
      </c>
      <c r="CG40" s="8">
        <v>64</v>
      </c>
      <c r="CH40" s="8">
        <v>65</v>
      </c>
      <c r="CI40" s="8">
        <v>66</v>
      </c>
      <c r="CJ40" s="8">
        <v>67</v>
      </c>
      <c r="CK40" s="8">
        <v>68</v>
      </c>
      <c r="CL40" s="8">
        <v>69</v>
      </c>
      <c r="CM40" s="8">
        <v>70</v>
      </c>
      <c r="CN40" s="8">
        <v>71</v>
      </c>
      <c r="CO40" s="8">
        <v>72</v>
      </c>
      <c r="CP40" s="8">
        <v>73</v>
      </c>
      <c r="CQ40" s="8">
        <v>74</v>
      </c>
      <c r="CR40" s="8">
        <v>75</v>
      </c>
      <c r="CS40" s="8">
        <v>76</v>
      </c>
      <c r="CT40" s="8">
        <v>77</v>
      </c>
      <c r="CU40" s="8">
        <v>78</v>
      </c>
      <c r="CV40" s="8">
        <v>79</v>
      </c>
      <c r="CW40" s="8">
        <v>80</v>
      </c>
    </row>
    <row r="41" spans="1:101" ht="12.75" customHeight="1">
      <c r="A41" s="12">
        <v>1</v>
      </c>
      <c r="B41" s="117" t="s">
        <v>2</v>
      </c>
      <c r="C41" s="118"/>
      <c r="D41" s="118"/>
      <c r="E41" s="118"/>
      <c r="F41" s="118"/>
      <c r="G41" s="119"/>
      <c r="H41" s="30">
        <f>(N41*$N$40+O41*$O$40+P41*$P$40+Q41*$Q$40+R41*$R$40)/S41</f>
        <v>3.7051282051282053</v>
      </c>
      <c r="I41" s="32"/>
      <c r="J41" s="46">
        <f>COUNTBLANK(V41:CV41)</f>
        <v>1</v>
      </c>
      <c r="K41" s="58">
        <f>J41/(J41+S41)</f>
        <v>1.2658227848101266E-2</v>
      </c>
      <c r="L41" s="9"/>
      <c r="M41" s="43" t="s">
        <v>54</v>
      </c>
      <c r="N41" s="12">
        <f>COUNTIF($V$41:$CV$41,N40)</f>
        <v>3</v>
      </c>
      <c r="O41" s="12">
        <f>COUNTIF($V$41:$CV$41,O40)</f>
        <v>12</v>
      </c>
      <c r="P41" s="12">
        <f>COUNTIF($V$41:$CV$41,P40)</f>
        <v>23</v>
      </c>
      <c r="Q41" s="12">
        <f>COUNTIF($V$41:$CV$41,Q40)</f>
        <v>7</v>
      </c>
      <c r="R41" s="12">
        <f>COUNTIF($V$41:$CV$41,R40)</f>
        <v>33</v>
      </c>
      <c r="S41" s="12">
        <f>SUM(N41:R41)</f>
        <v>78</v>
      </c>
      <c r="T41" s="7"/>
      <c r="U41" s="43" t="s">
        <v>54</v>
      </c>
      <c r="V41" s="8">
        <v>5</v>
      </c>
      <c r="W41" s="8">
        <v>4</v>
      </c>
      <c r="X41" s="8">
        <v>3</v>
      </c>
      <c r="Y41" s="8">
        <v>3</v>
      </c>
      <c r="Z41" s="8">
        <v>5</v>
      </c>
      <c r="AA41" s="8">
        <v>5</v>
      </c>
      <c r="AB41" s="8">
        <v>2</v>
      </c>
      <c r="AC41" s="8">
        <v>1</v>
      </c>
      <c r="AD41" s="8">
        <v>2</v>
      </c>
      <c r="AE41" s="8">
        <v>3</v>
      </c>
      <c r="AF41" s="8">
        <v>5</v>
      </c>
      <c r="AG41" s="8">
        <v>2</v>
      </c>
      <c r="AH41" s="8">
        <v>2</v>
      </c>
      <c r="AI41" s="8">
        <v>4</v>
      </c>
      <c r="AJ41" s="8">
        <v>5</v>
      </c>
      <c r="AK41" s="8">
        <v>5</v>
      </c>
      <c r="AL41" s="8">
        <v>5</v>
      </c>
      <c r="AM41" s="8">
        <v>1</v>
      </c>
      <c r="AN41" s="8">
        <v>5</v>
      </c>
      <c r="AO41" s="8">
        <v>4</v>
      </c>
      <c r="AP41" s="8">
        <v>3</v>
      </c>
      <c r="AQ41" s="8">
        <v>3</v>
      </c>
      <c r="AR41" s="8">
        <v>3</v>
      </c>
      <c r="AS41" s="8">
        <v>3</v>
      </c>
      <c r="AT41" s="8">
        <v>3</v>
      </c>
      <c r="AU41" s="8">
        <v>3</v>
      </c>
      <c r="AV41" s="8">
        <v>5</v>
      </c>
      <c r="AW41" s="8">
        <v>5</v>
      </c>
      <c r="AX41" s="8">
        <v>5</v>
      </c>
      <c r="AY41" s="8">
        <v>3</v>
      </c>
      <c r="AZ41" s="8">
        <v>5</v>
      </c>
      <c r="BA41" s="8">
        <v>3</v>
      </c>
      <c r="BB41" s="8">
        <v>1</v>
      </c>
      <c r="BC41" s="8">
        <v>4</v>
      </c>
      <c r="BD41" s="8">
        <v>4</v>
      </c>
      <c r="BE41" s="8">
        <v>5</v>
      </c>
      <c r="BF41" s="8">
        <v>5</v>
      </c>
      <c r="BG41" s="8">
        <v>5</v>
      </c>
      <c r="BH41" s="8">
        <v>5</v>
      </c>
      <c r="BI41" s="8">
        <v>5</v>
      </c>
      <c r="BJ41" s="8">
        <v>3</v>
      </c>
      <c r="BK41" s="8">
        <v>5</v>
      </c>
      <c r="BL41" s="8"/>
      <c r="BM41" s="8">
        <v>2</v>
      </c>
      <c r="BN41" s="8">
        <v>5</v>
      </c>
      <c r="BO41" s="8">
        <v>5</v>
      </c>
      <c r="BP41" s="8">
        <v>5</v>
      </c>
      <c r="BQ41" s="8">
        <v>5</v>
      </c>
      <c r="BR41" s="8">
        <v>3</v>
      </c>
      <c r="BS41" s="8">
        <v>5</v>
      </c>
      <c r="BT41" s="8">
        <v>4</v>
      </c>
      <c r="BU41" s="8">
        <v>5</v>
      </c>
      <c r="BV41" s="8">
        <v>2</v>
      </c>
      <c r="BW41" s="8">
        <v>2</v>
      </c>
      <c r="BX41" s="8">
        <v>3</v>
      </c>
      <c r="BY41" s="8">
        <v>5</v>
      </c>
      <c r="BZ41" s="8">
        <v>2</v>
      </c>
      <c r="CA41" s="8">
        <v>2</v>
      </c>
      <c r="CB41" s="8">
        <v>4</v>
      </c>
      <c r="CC41" s="8">
        <v>3</v>
      </c>
      <c r="CD41" s="8">
        <v>3</v>
      </c>
      <c r="CE41" s="8">
        <v>5</v>
      </c>
      <c r="CF41" s="8">
        <v>5</v>
      </c>
      <c r="CG41" s="8">
        <v>5</v>
      </c>
      <c r="CH41" s="8">
        <v>3</v>
      </c>
      <c r="CI41" s="8">
        <v>5</v>
      </c>
      <c r="CJ41" s="8">
        <v>3</v>
      </c>
      <c r="CK41" s="8">
        <v>3</v>
      </c>
      <c r="CL41" s="8">
        <v>2</v>
      </c>
      <c r="CM41" s="8">
        <v>5</v>
      </c>
      <c r="CN41" s="8">
        <v>5</v>
      </c>
      <c r="CO41" s="8">
        <v>3</v>
      </c>
      <c r="CP41" s="8">
        <v>3</v>
      </c>
      <c r="CQ41" s="8">
        <v>2</v>
      </c>
      <c r="CR41" s="8">
        <v>3</v>
      </c>
      <c r="CS41" s="8">
        <v>5</v>
      </c>
      <c r="CT41" s="8">
        <v>2</v>
      </c>
      <c r="CU41" s="8">
        <v>5</v>
      </c>
      <c r="CV41" s="8">
        <v>3</v>
      </c>
      <c r="CW41" s="8"/>
    </row>
    <row r="42" spans="1:101" ht="12.75" customHeight="1">
      <c r="A42" s="12">
        <v>2</v>
      </c>
      <c r="B42" s="117" t="s">
        <v>3</v>
      </c>
      <c r="C42" s="118"/>
      <c r="D42" s="118"/>
      <c r="E42" s="118"/>
      <c r="F42" s="118"/>
      <c r="G42" s="119"/>
      <c r="H42" s="30">
        <f t="shared" ref="H42:H49" si="3">(N42*$N$40+O42*$O$40+P42*$P$40+Q42*$Q$40+R42*$R$40)/S42</f>
        <v>3.7922077922077921</v>
      </c>
      <c r="I42" s="32"/>
      <c r="J42" s="46">
        <f t="shared" ref="J42:J49" si="4">COUNTBLANK(V42:CV42)</f>
        <v>2</v>
      </c>
      <c r="K42" s="58">
        <f t="shared" ref="K42:K48" si="5">J42/(J42+S42)</f>
        <v>2.5316455696202531E-2</v>
      </c>
      <c r="L42" s="9"/>
      <c r="M42" s="43" t="s">
        <v>55</v>
      </c>
      <c r="N42" s="12">
        <f>COUNTIF($V$42:$CV$42,N40)</f>
        <v>4</v>
      </c>
      <c r="O42" s="12">
        <f>COUNTIF($V$42:$CV$42,O40)</f>
        <v>6</v>
      </c>
      <c r="P42" s="12">
        <f>COUNTIF($V$42:$CV$42,P40)</f>
        <v>22</v>
      </c>
      <c r="Q42" s="12">
        <f>COUNTIF($V$42:$CV$42,Q40)</f>
        <v>15</v>
      </c>
      <c r="R42" s="12">
        <f>COUNTIF($V$42:$CV$42,R40)</f>
        <v>30</v>
      </c>
      <c r="S42" s="12">
        <f t="shared" ref="S42:S49" si="6">SUM(N42:R42)</f>
        <v>77</v>
      </c>
      <c r="T42" s="7"/>
      <c r="U42" s="43" t="s">
        <v>55</v>
      </c>
      <c r="V42" s="8">
        <v>5</v>
      </c>
      <c r="W42" s="8">
        <v>5</v>
      </c>
      <c r="X42" s="8">
        <v>3</v>
      </c>
      <c r="Y42" s="8">
        <v>2</v>
      </c>
      <c r="Z42" s="8">
        <v>5</v>
      </c>
      <c r="AA42" s="8">
        <v>5</v>
      </c>
      <c r="AB42" s="8">
        <v>3</v>
      </c>
      <c r="AC42" s="8">
        <v>3</v>
      </c>
      <c r="AD42" s="8">
        <v>2</v>
      </c>
      <c r="AE42" s="8">
        <v>2</v>
      </c>
      <c r="AF42" s="8">
        <v>4</v>
      </c>
      <c r="AG42" s="8">
        <v>1</v>
      </c>
      <c r="AH42" s="8">
        <v>1</v>
      </c>
      <c r="AI42" s="8">
        <v>5</v>
      </c>
      <c r="AJ42" s="8">
        <v>5</v>
      </c>
      <c r="AK42" s="8">
        <v>5</v>
      </c>
      <c r="AL42" s="8">
        <v>5</v>
      </c>
      <c r="AM42" s="8">
        <v>3</v>
      </c>
      <c r="AN42" s="8">
        <v>5</v>
      </c>
      <c r="AO42" s="8">
        <v>4</v>
      </c>
      <c r="AP42" s="8">
        <v>3</v>
      </c>
      <c r="AQ42" s="8">
        <v>5</v>
      </c>
      <c r="AR42" s="8">
        <v>3</v>
      </c>
      <c r="AS42" s="8">
        <v>4</v>
      </c>
      <c r="AT42" s="8">
        <v>4</v>
      </c>
      <c r="AU42" s="8">
        <v>4</v>
      </c>
      <c r="AV42" s="8">
        <v>5</v>
      </c>
      <c r="AW42" s="8">
        <v>5</v>
      </c>
      <c r="AX42" s="8">
        <v>5</v>
      </c>
      <c r="AY42" s="8">
        <v>3</v>
      </c>
      <c r="AZ42" s="8">
        <v>3</v>
      </c>
      <c r="BA42" s="8">
        <v>3</v>
      </c>
      <c r="BB42" s="8">
        <v>3</v>
      </c>
      <c r="BC42" s="8">
        <v>4</v>
      </c>
      <c r="BD42" s="8">
        <v>5</v>
      </c>
      <c r="BE42" s="8">
        <v>5</v>
      </c>
      <c r="BF42" s="8">
        <v>5</v>
      </c>
      <c r="BG42" s="8">
        <v>4</v>
      </c>
      <c r="BH42" s="8">
        <v>5</v>
      </c>
      <c r="BI42" s="8">
        <v>5</v>
      </c>
      <c r="BJ42" s="8">
        <v>3</v>
      </c>
      <c r="BK42" s="8">
        <v>5</v>
      </c>
      <c r="BL42" s="8"/>
      <c r="BM42" s="8">
        <v>3</v>
      </c>
      <c r="BN42" s="8">
        <v>5</v>
      </c>
      <c r="BO42" s="8">
        <v>5</v>
      </c>
      <c r="BP42" s="8">
        <v>5</v>
      </c>
      <c r="BQ42" s="8">
        <v>5</v>
      </c>
      <c r="BR42" s="8">
        <v>3</v>
      </c>
      <c r="BS42" s="8">
        <v>5</v>
      </c>
      <c r="BT42" s="8">
        <v>3</v>
      </c>
      <c r="BU42" s="8">
        <v>4</v>
      </c>
      <c r="BV42" s="8">
        <v>1</v>
      </c>
      <c r="BW42" s="8"/>
      <c r="BX42" s="8">
        <v>4</v>
      </c>
      <c r="BY42" s="8">
        <v>4</v>
      </c>
      <c r="BZ42" s="8">
        <v>5</v>
      </c>
      <c r="CA42" s="8">
        <v>3</v>
      </c>
      <c r="CB42" s="8">
        <v>5</v>
      </c>
      <c r="CC42" s="8">
        <v>4</v>
      </c>
      <c r="CD42" s="8">
        <v>4</v>
      </c>
      <c r="CE42" s="8">
        <v>5</v>
      </c>
      <c r="CF42" s="8">
        <v>5</v>
      </c>
      <c r="CG42" s="8">
        <v>5</v>
      </c>
      <c r="CH42" s="8">
        <v>3</v>
      </c>
      <c r="CI42" s="8">
        <v>4</v>
      </c>
      <c r="CJ42" s="8">
        <v>3</v>
      </c>
      <c r="CK42" s="8">
        <v>3</v>
      </c>
      <c r="CL42" s="8">
        <v>2</v>
      </c>
      <c r="CM42" s="8">
        <v>3</v>
      </c>
      <c r="CN42" s="8">
        <v>4</v>
      </c>
      <c r="CO42" s="8">
        <v>3</v>
      </c>
      <c r="CP42" s="8">
        <v>1</v>
      </c>
      <c r="CQ42" s="8">
        <v>2</v>
      </c>
      <c r="CR42" s="8">
        <v>3</v>
      </c>
      <c r="CS42" s="8">
        <v>4</v>
      </c>
      <c r="CT42" s="8">
        <v>2</v>
      </c>
      <c r="CU42" s="8">
        <v>5</v>
      </c>
      <c r="CV42" s="8">
        <v>3</v>
      </c>
      <c r="CW42" s="8"/>
    </row>
    <row r="43" spans="1:101" ht="12.75" customHeight="1">
      <c r="A43" s="12">
        <v>3</v>
      </c>
      <c r="B43" s="117" t="s">
        <v>4</v>
      </c>
      <c r="C43" s="118"/>
      <c r="D43" s="118"/>
      <c r="E43" s="118"/>
      <c r="F43" s="118"/>
      <c r="G43" s="119"/>
      <c r="H43" s="30">
        <f t="shared" si="3"/>
        <v>3.858974358974359</v>
      </c>
      <c r="I43" s="32"/>
      <c r="J43" s="46">
        <f t="shared" si="4"/>
        <v>1</v>
      </c>
      <c r="K43" s="58">
        <f t="shared" si="5"/>
        <v>1.2658227848101266E-2</v>
      </c>
      <c r="L43" s="9"/>
      <c r="M43" s="43" t="s">
        <v>56</v>
      </c>
      <c r="N43" s="12">
        <f>COUNTIF($V$43:$CV$43,N40)</f>
        <v>2</v>
      </c>
      <c r="O43" s="12">
        <f>COUNTIF($V$43:$CV$43,O40)</f>
        <v>14</v>
      </c>
      <c r="P43" s="12">
        <f>COUNTIF($V$43:$CV$43,P40)</f>
        <v>14</v>
      </c>
      <c r="Q43" s="12">
        <f>COUNTIF($V$43:$CV$43,Q40)</f>
        <v>11</v>
      </c>
      <c r="R43" s="12">
        <f>COUNTIF($V$43:$CV$43,R40)</f>
        <v>37</v>
      </c>
      <c r="S43" s="12">
        <f t="shared" si="6"/>
        <v>78</v>
      </c>
      <c r="T43" s="7"/>
      <c r="U43" s="43" t="s">
        <v>56</v>
      </c>
      <c r="V43" s="8">
        <v>5</v>
      </c>
      <c r="W43" s="8">
        <v>5</v>
      </c>
      <c r="X43" s="8">
        <v>4</v>
      </c>
      <c r="Y43" s="8">
        <v>4</v>
      </c>
      <c r="Z43" s="8">
        <v>4</v>
      </c>
      <c r="AA43" s="8">
        <v>5</v>
      </c>
      <c r="AB43" s="8">
        <v>2</v>
      </c>
      <c r="AC43" s="8">
        <v>1</v>
      </c>
      <c r="AD43" s="8">
        <v>2</v>
      </c>
      <c r="AE43" s="8">
        <v>2</v>
      </c>
      <c r="AF43" s="8">
        <v>3</v>
      </c>
      <c r="AG43" s="8">
        <v>2</v>
      </c>
      <c r="AH43" s="8">
        <v>2</v>
      </c>
      <c r="AI43" s="8">
        <v>5</v>
      </c>
      <c r="AJ43" s="8">
        <v>4</v>
      </c>
      <c r="AK43" s="8">
        <v>5</v>
      </c>
      <c r="AL43" s="8">
        <v>5</v>
      </c>
      <c r="AM43" s="8">
        <v>3</v>
      </c>
      <c r="AN43" s="8">
        <v>5</v>
      </c>
      <c r="AO43" s="8">
        <v>2</v>
      </c>
      <c r="AP43" s="8">
        <v>3</v>
      </c>
      <c r="AQ43" s="8">
        <v>5</v>
      </c>
      <c r="AR43" s="8">
        <v>2</v>
      </c>
      <c r="AS43" s="8">
        <v>3</v>
      </c>
      <c r="AT43" s="8">
        <v>3</v>
      </c>
      <c r="AU43" s="8">
        <v>3</v>
      </c>
      <c r="AV43" s="8">
        <v>5</v>
      </c>
      <c r="AW43" s="8">
        <v>5</v>
      </c>
      <c r="AX43" s="8">
        <v>5</v>
      </c>
      <c r="AY43" s="8">
        <v>2</v>
      </c>
      <c r="AZ43" s="8">
        <v>3</v>
      </c>
      <c r="BA43" s="8">
        <v>3</v>
      </c>
      <c r="BB43" s="8">
        <v>5</v>
      </c>
      <c r="BC43" s="8">
        <v>2</v>
      </c>
      <c r="BD43" s="8">
        <v>5</v>
      </c>
      <c r="BE43" s="8">
        <v>5</v>
      </c>
      <c r="BF43" s="8">
        <v>5</v>
      </c>
      <c r="BG43" s="8">
        <v>5</v>
      </c>
      <c r="BH43" s="8">
        <v>5</v>
      </c>
      <c r="BI43" s="8">
        <v>5</v>
      </c>
      <c r="BJ43" s="8">
        <v>4</v>
      </c>
      <c r="BK43" s="8">
        <v>5</v>
      </c>
      <c r="BL43" s="8"/>
      <c r="BM43" s="8">
        <v>3</v>
      </c>
      <c r="BN43" s="8">
        <v>5</v>
      </c>
      <c r="BO43" s="8">
        <v>5</v>
      </c>
      <c r="BP43" s="8">
        <v>5</v>
      </c>
      <c r="BQ43" s="8">
        <v>5</v>
      </c>
      <c r="BR43" s="8">
        <v>3</v>
      </c>
      <c r="BS43" s="8">
        <v>5</v>
      </c>
      <c r="BT43" s="8">
        <v>5</v>
      </c>
      <c r="BU43" s="8">
        <v>5</v>
      </c>
      <c r="BV43" s="8">
        <v>1</v>
      </c>
      <c r="BW43" s="8">
        <v>4</v>
      </c>
      <c r="BX43" s="8">
        <v>4</v>
      </c>
      <c r="BY43" s="8">
        <v>5</v>
      </c>
      <c r="BZ43" s="8">
        <v>5</v>
      </c>
      <c r="CA43" s="8">
        <v>3</v>
      </c>
      <c r="CB43" s="8">
        <v>4</v>
      </c>
      <c r="CC43" s="8">
        <v>5</v>
      </c>
      <c r="CD43" s="8">
        <v>5</v>
      </c>
      <c r="CE43" s="8">
        <v>5</v>
      </c>
      <c r="CF43" s="8">
        <v>5</v>
      </c>
      <c r="CG43" s="8">
        <v>5</v>
      </c>
      <c r="CH43" s="8">
        <v>5</v>
      </c>
      <c r="CI43" s="8">
        <v>4</v>
      </c>
      <c r="CJ43" s="8">
        <v>2</v>
      </c>
      <c r="CK43" s="8">
        <v>4</v>
      </c>
      <c r="CL43" s="8">
        <v>2</v>
      </c>
      <c r="CM43" s="8">
        <v>4</v>
      </c>
      <c r="CN43" s="8">
        <v>5</v>
      </c>
      <c r="CO43" s="8">
        <v>3</v>
      </c>
      <c r="CP43" s="8">
        <v>2</v>
      </c>
      <c r="CQ43" s="8">
        <v>2</v>
      </c>
      <c r="CR43" s="8">
        <v>3</v>
      </c>
      <c r="CS43" s="8">
        <v>5</v>
      </c>
      <c r="CT43" s="8">
        <v>2</v>
      </c>
      <c r="CU43" s="8">
        <v>5</v>
      </c>
      <c r="CV43" s="8">
        <v>3</v>
      </c>
      <c r="CW43" s="8"/>
    </row>
    <row r="44" spans="1:101" ht="12.75" customHeight="1">
      <c r="A44" s="12">
        <v>4</v>
      </c>
      <c r="B44" s="117" t="s">
        <v>5</v>
      </c>
      <c r="C44" s="118"/>
      <c r="D44" s="118"/>
      <c r="E44" s="118"/>
      <c r="F44" s="118"/>
      <c r="G44" s="119"/>
      <c r="H44" s="30">
        <f t="shared" si="3"/>
        <v>4.4400000000000004</v>
      </c>
      <c r="I44" s="32"/>
      <c r="J44" s="46">
        <f t="shared" si="4"/>
        <v>3</v>
      </c>
      <c r="K44" s="58">
        <f t="shared" si="5"/>
        <v>3.8461538461538464E-2</v>
      </c>
      <c r="L44" s="9"/>
      <c r="M44" s="43" t="s">
        <v>57</v>
      </c>
      <c r="N44" s="12">
        <f>COUNTIF($V$44:$CV$44,N40)</f>
        <v>1</v>
      </c>
      <c r="O44" s="12">
        <f>COUNTIF($V$44:$CV$44,O40)</f>
        <v>6</v>
      </c>
      <c r="P44" s="12">
        <f>COUNTIF($V$44:$CV$44,P40)</f>
        <v>6</v>
      </c>
      <c r="Q44" s="12">
        <f>COUNTIF($V$44:$CV$44,Q40)</f>
        <v>8</v>
      </c>
      <c r="R44" s="12">
        <f>COUNTIF($V$44:$CV$44,R40)</f>
        <v>54</v>
      </c>
      <c r="S44" s="12">
        <f t="shared" si="6"/>
        <v>75</v>
      </c>
      <c r="T44" s="7"/>
      <c r="U44" s="43" t="s">
        <v>57</v>
      </c>
      <c r="V44" s="8">
        <v>5</v>
      </c>
      <c r="W44" s="8">
        <v>5</v>
      </c>
      <c r="X44" s="8">
        <v>2</v>
      </c>
      <c r="Y44" s="8">
        <v>2</v>
      </c>
      <c r="Z44" s="8">
        <v>5</v>
      </c>
      <c r="AA44" s="8">
        <v>5</v>
      </c>
      <c r="AB44" s="8">
        <v>8</v>
      </c>
      <c r="AC44" s="8">
        <v>5</v>
      </c>
      <c r="AD44" s="8">
        <v>2</v>
      </c>
      <c r="AE44" s="8">
        <v>3</v>
      </c>
      <c r="AF44" s="8">
        <v>4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  <c r="AL44" s="8">
        <v>5</v>
      </c>
      <c r="AM44" s="8">
        <v>4</v>
      </c>
      <c r="AN44" s="8">
        <v>5</v>
      </c>
      <c r="AO44" s="8">
        <v>4</v>
      </c>
      <c r="AP44" s="8">
        <v>3</v>
      </c>
      <c r="AQ44" s="8">
        <v>5</v>
      </c>
      <c r="AR44" s="8">
        <v>3</v>
      </c>
      <c r="AS44" s="8">
        <v>5</v>
      </c>
      <c r="AT44" s="8">
        <v>5</v>
      </c>
      <c r="AU44" s="8">
        <v>5</v>
      </c>
      <c r="AV44" s="8">
        <v>5</v>
      </c>
      <c r="AW44" s="8">
        <v>5</v>
      </c>
      <c r="AX44" s="8">
        <v>5</v>
      </c>
      <c r="AY44" s="8">
        <v>4</v>
      </c>
      <c r="AZ44" s="8">
        <v>5</v>
      </c>
      <c r="BA44" s="8">
        <v>5</v>
      </c>
      <c r="BB44" s="8">
        <v>1</v>
      </c>
      <c r="BC44" s="8">
        <v>3</v>
      </c>
      <c r="BD44" s="8">
        <v>5</v>
      </c>
      <c r="BE44" s="8">
        <v>5</v>
      </c>
      <c r="BF44" s="8">
        <v>5</v>
      </c>
      <c r="BG44" s="8">
        <v>5</v>
      </c>
      <c r="BH44" s="8">
        <v>5</v>
      </c>
      <c r="BI44" s="8">
        <v>5</v>
      </c>
      <c r="BJ44" s="8">
        <v>4</v>
      </c>
      <c r="BK44" s="8">
        <v>5</v>
      </c>
      <c r="BL44" s="8"/>
      <c r="BM44" s="8">
        <v>5</v>
      </c>
      <c r="BN44" s="8">
        <v>5</v>
      </c>
      <c r="BO44" s="8">
        <v>5</v>
      </c>
      <c r="BP44" s="8">
        <v>5</v>
      </c>
      <c r="BQ44" s="8">
        <v>5</v>
      </c>
      <c r="BR44" s="8">
        <v>3</v>
      </c>
      <c r="BS44" s="8">
        <v>5</v>
      </c>
      <c r="BT44" s="8">
        <v>5</v>
      </c>
      <c r="BU44" s="8">
        <v>5</v>
      </c>
      <c r="BV44" s="8">
        <v>4</v>
      </c>
      <c r="BW44" s="8">
        <v>5</v>
      </c>
      <c r="BX44" s="8">
        <v>4</v>
      </c>
      <c r="BY44" s="8">
        <v>5</v>
      </c>
      <c r="BZ44" s="8">
        <v>2</v>
      </c>
      <c r="CA44" s="8">
        <v>5</v>
      </c>
      <c r="CB44" s="8">
        <v>5</v>
      </c>
      <c r="CC44" s="8">
        <v>5</v>
      </c>
      <c r="CD44" s="8">
        <v>5</v>
      </c>
      <c r="CE44" s="8">
        <v>5</v>
      </c>
      <c r="CF44" s="8">
        <v>5</v>
      </c>
      <c r="CG44" s="8">
        <v>5</v>
      </c>
      <c r="CH44" s="8">
        <v>5</v>
      </c>
      <c r="CI44" s="8">
        <v>5</v>
      </c>
      <c r="CJ44" s="8">
        <v>5</v>
      </c>
      <c r="CK44" s="8">
        <v>5</v>
      </c>
      <c r="CL44" s="8">
        <v>2</v>
      </c>
      <c r="CM44" s="8">
        <v>5</v>
      </c>
      <c r="CN44" s="8">
        <v>5</v>
      </c>
      <c r="CO44" s="8"/>
      <c r="CP44" s="8">
        <v>5</v>
      </c>
      <c r="CQ44" s="8">
        <v>4</v>
      </c>
      <c r="CR44" s="8">
        <v>3</v>
      </c>
      <c r="CS44" s="8">
        <v>5</v>
      </c>
      <c r="CT44" s="8">
        <v>2</v>
      </c>
      <c r="CU44" s="8">
        <v>5</v>
      </c>
      <c r="CV44" s="8"/>
      <c r="CW44" s="8"/>
    </row>
    <row r="45" spans="1:101" ht="12.75" customHeight="1">
      <c r="A45" s="12">
        <v>5</v>
      </c>
      <c r="B45" s="117" t="s">
        <v>6</v>
      </c>
      <c r="C45" s="118"/>
      <c r="D45" s="118"/>
      <c r="E45" s="118"/>
      <c r="F45" s="118"/>
      <c r="G45" s="119"/>
      <c r="H45" s="30">
        <f t="shared" si="3"/>
        <v>4.8974358974358978</v>
      </c>
      <c r="I45" s="32"/>
      <c r="J45" s="46">
        <f t="shared" si="4"/>
        <v>1</v>
      </c>
      <c r="K45" s="58">
        <f t="shared" si="5"/>
        <v>1.2658227848101266E-2</v>
      </c>
      <c r="L45" s="9"/>
      <c r="M45" s="43" t="s">
        <v>58</v>
      </c>
      <c r="N45" s="12">
        <f>COUNTIF($V$45:$CV$45,N40)</f>
        <v>0</v>
      </c>
      <c r="O45" s="12">
        <f>COUNTIF($V$45:$CV$45,O40)</f>
        <v>0</v>
      </c>
      <c r="P45" s="12">
        <f>COUNTIF($V$45:$CCV45,P40)</f>
        <v>2</v>
      </c>
      <c r="Q45" s="12">
        <f>COUNTIF($V$45:$CV$45,Q40)</f>
        <v>4</v>
      </c>
      <c r="R45" s="12">
        <f>COUNTIF($V$45:$CV$45,R40)</f>
        <v>72</v>
      </c>
      <c r="S45" s="12">
        <f t="shared" si="6"/>
        <v>78</v>
      </c>
      <c r="T45" s="7"/>
      <c r="U45" s="43" t="s">
        <v>58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3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4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5</v>
      </c>
      <c r="AV45" s="8">
        <v>5</v>
      </c>
      <c r="AW45" s="8">
        <v>5</v>
      </c>
      <c r="AX45" s="8">
        <v>5</v>
      </c>
      <c r="AY45" s="8">
        <v>3</v>
      </c>
      <c r="AZ45" s="8">
        <v>5</v>
      </c>
      <c r="BA45" s="8">
        <v>5</v>
      </c>
      <c r="BB45" s="8">
        <v>5</v>
      </c>
      <c r="BC45" s="8">
        <v>4</v>
      </c>
      <c r="BD45" s="8">
        <v>5</v>
      </c>
      <c r="BE45" s="8">
        <v>5</v>
      </c>
      <c r="BF45" s="8">
        <v>5</v>
      </c>
      <c r="BG45" s="8">
        <v>5</v>
      </c>
      <c r="BH45" s="8">
        <v>5</v>
      </c>
      <c r="BI45" s="8">
        <v>5</v>
      </c>
      <c r="BJ45" s="8">
        <v>5</v>
      </c>
      <c r="BK45" s="8">
        <v>5</v>
      </c>
      <c r="BL45" s="8"/>
      <c r="BM45" s="8">
        <v>5</v>
      </c>
      <c r="BN45" s="8">
        <v>5</v>
      </c>
      <c r="BO45" s="8">
        <v>5</v>
      </c>
      <c r="BP45" s="8">
        <v>5</v>
      </c>
      <c r="BQ45" s="8">
        <v>5</v>
      </c>
      <c r="BR45" s="8">
        <v>5</v>
      </c>
      <c r="BS45" s="8">
        <v>5</v>
      </c>
      <c r="BT45" s="8">
        <v>5</v>
      </c>
      <c r="BU45" s="8">
        <v>5</v>
      </c>
      <c r="BV45" s="8">
        <v>5</v>
      </c>
      <c r="BW45" s="8">
        <v>5</v>
      </c>
      <c r="BX45" s="8">
        <v>5</v>
      </c>
      <c r="BY45" s="8">
        <v>4</v>
      </c>
      <c r="BZ45" s="8">
        <v>5</v>
      </c>
      <c r="CA45" s="8">
        <v>5</v>
      </c>
      <c r="CB45" s="8">
        <v>5</v>
      </c>
      <c r="CC45" s="8">
        <v>5</v>
      </c>
      <c r="CD45" s="8">
        <v>5</v>
      </c>
      <c r="CE45" s="8">
        <v>5</v>
      </c>
      <c r="CF45" s="8">
        <v>5</v>
      </c>
      <c r="CG45" s="8">
        <v>5</v>
      </c>
      <c r="CH45" s="8">
        <v>5</v>
      </c>
      <c r="CI45" s="8">
        <v>5</v>
      </c>
      <c r="CJ45" s="8">
        <v>5</v>
      </c>
      <c r="CK45" s="8">
        <v>5</v>
      </c>
      <c r="CL45" s="8">
        <v>5</v>
      </c>
      <c r="CM45" s="8">
        <v>5</v>
      </c>
      <c r="CN45" s="8">
        <v>5</v>
      </c>
      <c r="CO45" s="8">
        <v>5</v>
      </c>
      <c r="CP45" s="8">
        <v>5</v>
      </c>
      <c r="CQ45" s="8">
        <v>5</v>
      </c>
      <c r="CR45" s="8">
        <v>5</v>
      </c>
      <c r="CS45" s="8">
        <v>5</v>
      </c>
      <c r="CT45" s="8">
        <v>5</v>
      </c>
      <c r="CU45" s="8">
        <v>5</v>
      </c>
      <c r="CV45" s="8">
        <v>4</v>
      </c>
      <c r="CW45" s="8"/>
    </row>
    <row r="46" spans="1:101" ht="12.75" customHeight="1">
      <c r="A46" s="12">
        <v>6</v>
      </c>
      <c r="B46" s="117" t="s">
        <v>7</v>
      </c>
      <c r="C46" s="118"/>
      <c r="D46" s="118"/>
      <c r="E46" s="118"/>
      <c r="F46" s="118"/>
      <c r="G46" s="119"/>
      <c r="H46" s="30">
        <f t="shared" si="3"/>
        <v>4.1447368421052628</v>
      </c>
      <c r="I46" s="32"/>
      <c r="J46" s="46">
        <f t="shared" si="4"/>
        <v>2</v>
      </c>
      <c r="K46" s="58">
        <f t="shared" si="5"/>
        <v>2.564102564102564E-2</v>
      </c>
      <c r="L46" s="9"/>
      <c r="M46" s="43" t="s">
        <v>59</v>
      </c>
      <c r="N46" s="12">
        <f>COUNTIF($V$46:$CV$46,N40)</f>
        <v>1</v>
      </c>
      <c r="O46" s="12">
        <f>COUNTIF($V$46:$CV$46,O40)</f>
        <v>6</v>
      </c>
      <c r="P46" s="12">
        <f>COUNTIF($V$46:$CV$46,P40)</f>
        <v>13</v>
      </c>
      <c r="Q46" s="12">
        <f>COUNTIF($V$46:$CV$46,Q40)</f>
        <v>17</v>
      </c>
      <c r="R46" s="12">
        <f>COUNTIF($V$46:$CV$46,R40)</f>
        <v>39</v>
      </c>
      <c r="S46" s="12">
        <f t="shared" si="6"/>
        <v>76</v>
      </c>
      <c r="T46" s="7"/>
      <c r="U46" s="43" t="s">
        <v>59</v>
      </c>
      <c r="V46" s="8">
        <v>5</v>
      </c>
      <c r="W46" s="8">
        <v>5</v>
      </c>
      <c r="X46" s="8">
        <v>4</v>
      </c>
      <c r="Y46" s="8">
        <v>4</v>
      </c>
      <c r="Z46" s="8">
        <v>5</v>
      </c>
      <c r="AA46" s="8">
        <v>7</v>
      </c>
      <c r="AB46" s="8">
        <v>3</v>
      </c>
      <c r="AC46" s="8">
        <v>5</v>
      </c>
      <c r="AD46" s="8">
        <v>3</v>
      </c>
      <c r="AE46" s="8">
        <v>3</v>
      </c>
      <c r="AF46" s="8">
        <v>5</v>
      </c>
      <c r="AG46" s="8">
        <v>4</v>
      </c>
      <c r="AH46" s="8">
        <v>4</v>
      </c>
      <c r="AI46" s="8">
        <v>5</v>
      </c>
      <c r="AJ46" s="8">
        <v>5</v>
      </c>
      <c r="AK46" s="8">
        <v>5</v>
      </c>
      <c r="AL46" s="8">
        <v>5</v>
      </c>
      <c r="AM46" s="8">
        <v>3</v>
      </c>
      <c r="AN46" s="8">
        <v>5</v>
      </c>
      <c r="AO46" s="8">
        <v>3</v>
      </c>
      <c r="AP46" s="8">
        <v>4</v>
      </c>
      <c r="AQ46" s="8">
        <v>5</v>
      </c>
      <c r="AR46" s="8">
        <v>4</v>
      </c>
      <c r="AS46" s="8">
        <v>5</v>
      </c>
      <c r="AT46" s="8">
        <v>4</v>
      </c>
      <c r="AU46" s="8">
        <v>4</v>
      </c>
      <c r="AV46" s="8">
        <v>5</v>
      </c>
      <c r="AW46" s="8">
        <v>5</v>
      </c>
      <c r="AX46" s="8">
        <v>5</v>
      </c>
      <c r="AY46" s="8">
        <v>2</v>
      </c>
      <c r="AZ46" s="8">
        <v>3</v>
      </c>
      <c r="BA46" s="8">
        <v>4</v>
      </c>
      <c r="BB46" s="8">
        <v>2</v>
      </c>
      <c r="BC46" s="8">
        <v>3</v>
      </c>
      <c r="BD46" s="8">
        <v>5</v>
      </c>
      <c r="BE46" s="8">
        <v>5</v>
      </c>
      <c r="BF46" s="8">
        <v>5</v>
      </c>
      <c r="BG46" s="8">
        <v>5</v>
      </c>
      <c r="BH46" s="8">
        <v>5</v>
      </c>
      <c r="BI46" s="8">
        <v>3</v>
      </c>
      <c r="BJ46" s="8">
        <v>4</v>
      </c>
      <c r="BK46" s="8">
        <v>5</v>
      </c>
      <c r="BL46" s="8"/>
      <c r="BM46" s="8">
        <v>4</v>
      </c>
      <c r="BN46" s="8">
        <v>5</v>
      </c>
      <c r="BO46" s="8">
        <v>5</v>
      </c>
      <c r="BP46" s="8">
        <v>5</v>
      </c>
      <c r="BQ46" s="8">
        <v>5</v>
      </c>
      <c r="BR46" s="8">
        <v>3</v>
      </c>
      <c r="BS46" s="8">
        <v>5</v>
      </c>
      <c r="BT46" s="8">
        <v>2</v>
      </c>
      <c r="BU46" s="8">
        <v>4</v>
      </c>
      <c r="BV46" s="8">
        <v>1</v>
      </c>
      <c r="BW46" s="8">
        <v>5</v>
      </c>
      <c r="BX46" s="8">
        <v>5</v>
      </c>
      <c r="BY46" s="8">
        <v>5</v>
      </c>
      <c r="BZ46" s="8">
        <v>5</v>
      </c>
      <c r="CA46" s="8">
        <v>5</v>
      </c>
      <c r="CB46" s="8">
        <v>5</v>
      </c>
      <c r="CC46" s="8">
        <v>4</v>
      </c>
      <c r="CD46" s="8">
        <v>3</v>
      </c>
      <c r="CE46" s="8">
        <v>4</v>
      </c>
      <c r="CF46" s="8">
        <v>5</v>
      </c>
      <c r="CG46" s="8">
        <v>3</v>
      </c>
      <c r="CH46" s="8">
        <v>3</v>
      </c>
      <c r="CI46" s="8">
        <v>2</v>
      </c>
      <c r="CJ46" s="8">
        <v>5</v>
      </c>
      <c r="CK46" s="8">
        <v>4</v>
      </c>
      <c r="CL46" s="8">
        <v>2</v>
      </c>
      <c r="CM46" s="8"/>
      <c r="CN46" s="8">
        <v>5</v>
      </c>
      <c r="CO46" s="8">
        <v>4</v>
      </c>
      <c r="CP46" s="8">
        <v>5</v>
      </c>
      <c r="CQ46" s="8">
        <v>3</v>
      </c>
      <c r="CR46" s="8">
        <v>2</v>
      </c>
      <c r="CS46" s="8">
        <v>5</v>
      </c>
      <c r="CT46" s="8">
        <v>5</v>
      </c>
      <c r="CU46" s="8">
        <v>5</v>
      </c>
      <c r="CV46" s="8">
        <v>4</v>
      </c>
      <c r="CW46" s="8"/>
    </row>
    <row r="47" spans="1:101" ht="30" customHeight="1">
      <c r="A47" s="12">
        <v>7</v>
      </c>
      <c r="B47" s="117" t="s">
        <v>8</v>
      </c>
      <c r="C47" s="118"/>
      <c r="D47" s="118"/>
      <c r="E47" s="118"/>
      <c r="F47" s="118"/>
      <c r="G47" s="119"/>
      <c r="H47" s="30">
        <f t="shared" si="3"/>
        <v>4</v>
      </c>
      <c r="I47" s="32"/>
      <c r="J47" s="46">
        <f t="shared" si="4"/>
        <v>1</v>
      </c>
      <c r="K47" s="58">
        <f t="shared" si="5"/>
        <v>1.2658227848101266E-2</v>
      </c>
      <c r="L47" s="9"/>
      <c r="M47" s="44" t="s">
        <v>60</v>
      </c>
      <c r="N47" s="12">
        <f>COUNTIF($V$47:$CV$47,N40)</f>
        <v>3</v>
      </c>
      <c r="O47" s="12">
        <f>COUNTIF($V$47:$CV$47,O40)</f>
        <v>7</v>
      </c>
      <c r="P47" s="12">
        <f>COUNTIF($V$47:$CV$47,P40)</f>
        <v>10</v>
      </c>
      <c r="Q47" s="12">
        <f>COUNTIF($V$47:$CV$47,Q40)</f>
        <v>25</v>
      </c>
      <c r="R47" s="12">
        <f>COUNTIF($V$47:$CCV47,R40)</f>
        <v>33</v>
      </c>
      <c r="S47" s="12">
        <f t="shared" si="6"/>
        <v>78</v>
      </c>
      <c r="T47" s="7"/>
      <c r="U47" s="44" t="s">
        <v>60</v>
      </c>
      <c r="V47" s="8">
        <v>4</v>
      </c>
      <c r="W47" s="8">
        <v>4</v>
      </c>
      <c r="X47" s="8">
        <v>4</v>
      </c>
      <c r="Y47" s="8">
        <v>4</v>
      </c>
      <c r="Z47" s="8">
        <v>4</v>
      </c>
      <c r="AA47" s="8">
        <v>5</v>
      </c>
      <c r="AB47" s="8">
        <v>3</v>
      </c>
      <c r="AC47" s="8">
        <v>1</v>
      </c>
      <c r="AD47" s="8">
        <v>4</v>
      </c>
      <c r="AE47" s="8">
        <v>3</v>
      </c>
      <c r="AF47" s="8">
        <v>4</v>
      </c>
      <c r="AG47" s="8">
        <v>2</v>
      </c>
      <c r="AH47" s="8">
        <v>2</v>
      </c>
      <c r="AI47" s="8">
        <v>5</v>
      </c>
      <c r="AJ47" s="8">
        <v>5</v>
      </c>
      <c r="AK47" s="8">
        <v>5</v>
      </c>
      <c r="AL47" s="8">
        <v>5</v>
      </c>
      <c r="AM47" s="8">
        <v>3</v>
      </c>
      <c r="AN47" s="8">
        <v>5</v>
      </c>
      <c r="AO47" s="8">
        <v>4</v>
      </c>
      <c r="AP47" s="8">
        <v>3</v>
      </c>
      <c r="AQ47" s="8">
        <v>3</v>
      </c>
      <c r="AR47" s="8">
        <v>3</v>
      </c>
      <c r="AS47" s="8">
        <v>3</v>
      </c>
      <c r="AT47" s="8">
        <v>5</v>
      </c>
      <c r="AU47" s="8">
        <v>5</v>
      </c>
      <c r="AV47" s="8">
        <v>5</v>
      </c>
      <c r="AW47" s="8">
        <v>5</v>
      </c>
      <c r="AX47" s="8">
        <v>5</v>
      </c>
      <c r="AY47" s="8">
        <v>1</v>
      </c>
      <c r="AZ47" s="8">
        <v>3</v>
      </c>
      <c r="BA47" s="8">
        <v>4</v>
      </c>
      <c r="BB47" s="8">
        <v>2</v>
      </c>
      <c r="BC47" s="8">
        <v>4</v>
      </c>
      <c r="BD47" s="8">
        <v>4</v>
      </c>
      <c r="BE47" s="8">
        <v>5</v>
      </c>
      <c r="BF47" s="8">
        <v>5</v>
      </c>
      <c r="BG47" s="8">
        <v>5</v>
      </c>
      <c r="BH47" s="8">
        <v>5</v>
      </c>
      <c r="BI47" s="8">
        <v>4</v>
      </c>
      <c r="BJ47" s="8">
        <v>4</v>
      </c>
      <c r="BK47" s="8">
        <v>5</v>
      </c>
      <c r="BL47" s="8"/>
      <c r="BM47" s="8">
        <v>2</v>
      </c>
      <c r="BN47" s="8">
        <v>5</v>
      </c>
      <c r="BO47" s="8">
        <v>5</v>
      </c>
      <c r="BP47" s="8">
        <v>5</v>
      </c>
      <c r="BQ47" s="8">
        <v>5</v>
      </c>
      <c r="BR47" s="8">
        <v>4</v>
      </c>
      <c r="BS47" s="8">
        <v>5</v>
      </c>
      <c r="BT47" s="8">
        <v>4</v>
      </c>
      <c r="BU47" s="8">
        <v>5</v>
      </c>
      <c r="BV47" s="8">
        <v>1</v>
      </c>
      <c r="BW47" s="8">
        <v>3</v>
      </c>
      <c r="BX47" s="8">
        <v>4</v>
      </c>
      <c r="BY47" s="8">
        <v>5</v>
      </c>
      <c r="BZ47" s="8">
        <v>5</v>
      </c>
      <c r="CA47" s="8">
        <v>5</v>
      </c>
      <c r="CB47" s="8">
        <v>4</v>
      </c>
      <c r="CC47" s="8">
        <v>5</v>
      </c>
      <c r="CD47" s="8">
        <v>5</v>
      </c>
      <c r="CE47" s="8">
        <v>5</v>
      </c>
      <c r="CF47" s="8">
        <v>5</v>
      </c>
      <c r="CG47" s="8">
        <v>4</v>
      </c>
      <c r="CH47" s="8">
        <v>2</v>
      </c>
      <c r="CI47" s="8">
        <v>4</v>
      </c>
      <c r="CJ47" s="8">
        <v>2</v>
      </c>
      <c r="CK47" s="8">
        <v>4</v>
      </c>
      <c r="CL47" s="8">
        <v>2</v>
      </c>
      <c r="CM47" s="8">
        <v>5</v>
      </c>
      <c r="CN47" s="8">
        <v>5</v>
      </c>
      <c r="CO47" s="8">
        <v>4</v>
      </c>
      <c r="CP47" s="8">
        <v>4</v>
      </c>
      <c r="CQ47" s="8">
        <v>4</v>
      </c>
      <c r="CR47" s="8">
        <v>3</v>
      </c>
      <c r="CS47" s="8">
        <v>5</v>
      </c>
      <c r="CT47" s="8">
        <v>4</v>
      </c>
      <c r="CU47" s="8">
        <v>5</v>
      </c>
      <c r="CV47" s="8">
        <v>4</v>
      </c>
      <c r="CW47" s="8"/>
    </row>
    <row r="48" spans="1:101" ht="30" customHeight="1">
      <c r="A48" s="12">
        <v>8</v>
      </c>
      <c r="B48" s="117" t="s">
        <v>9</v>
      </c>
      <c r="C48" s="118"/>
      <c r="D48" s="118"/>
      <c r="E48" s="118"/>
      <c r="F48" s="118"/>
      <c r="G48" s="119"/>
      <c r="H48" s="30">
        <f t="shared" si="3"/>
        <v>4.0384615384615383</v>
      </c>
      <c r="I48" s="32"/>
      <c r="J48" s="46">
        <f t="shared" si="4"/>
        <v>1</v>
      </c>
      <c r="K48" s="58">
        <f t="shared" si="5"/>
        <v>1.2658227848101266E-2</v>
      </c>
      <c r="L48" s="9"/>
      <c r="M48" s="44" t="s">
        <v>61</v>
      </c>
      <c r="N48" s="12">
        <f>COUNTIF($V$48:$CV$48,N40)</f>
        <v>2</v>
      </c>
      <c r="O48" s="12">
        <f>COUNTIF($V$48:$CV$48,O40)</f>
        <v>10</v>
      </c>
      <c r="P48" s="12">
        <f>COUNTIF($V$48:$CV$48,P40)</f>
        <v>9</v>
      </c>
      <c r="Q48" s="12">
        <f>COUNTIF($V$48:$CV$48,Q40)</f>
        <v>19</v>
      </c>
      <c r="R48" s="12">
        <f>COUNTIF($V$48:$CV$48,R40)</f>
        <v>38</v>
      </c>
      <c r="S48" s="12">
        <f t="shared" si="6"/>
        <v>78</v>
      </c>
      <c r="T48" s="7"/>
      <c r="U48" s="44" t="s">
        <v>61</v>
      </c>
      <c r="V48" s="8">
        <v>4</v>
      </c>
      <c r="W48" s="8">
        <v>3</v>
      </c>
      <c r="X48" s="8">
        <v>2</v>
      </c>
      <c r="Y48" s="8">
        <v>2</v>
      </c>
      <c r="Z48" s="8">
        <v>4</v>
      </c>
      <c r="AA48" s="8">
        <v>5</v>
      </c>
      <c r="AB48" s="8">
        <v>4</v>
      </c>
      <c r="AC48" s="8">
        <v>4</v>
      </c>
      <c r="AD48" s="8">
        <v>3</v>
      </c>
      <c r="AE48" s="8">
        <v>4</v>
      </c>
      <c r="AF48" s="8">
        <v>2</v>
      </c>
      <c r="AG48" s="8">
        <v>3</v>
      </c>
      <c r="AH48" s="8">
        <v>3</v>
      </c>
      <c r="AI48" s="8">
        <v>5</v>
      </c>
      <c r="AJ48" s="8">
        <v>5</v>
      </c>
      <c r="AK48" s="8">
        <v>5</v>
      </c>
      <c r="AL48" s="8">
        <v>5</v>
      </c>
      <c r="AM48" s="8">
        <v>2</v>
      </c>
      <c r="AN48" s="8">
        <v>5</v>
      </c>
      <c r="AO48" s="8">
        <v>5</v>
      </c>
      <c r="AP48" s="8">
        <v>4</v>
      </c>
      <c r="AQ48" s="8">
        <v>3</v>
      </c>
      <c r="AR48" s="8">
        <v>2</v>
      </c>
      <c r="AS48" s="8">
        <v>4</v>
      </c>
      <c r="AT48" s="8">
        <v>5</v>
      </c>
      <c r="AU48" s="8">
        <v>3</v>
      </c>
      <c r="AV48" s="8">
        <v>5</v>
      </c>
      <c r="AW48" s="8">
        <v>5</v>
      </c>
      <c r="AX48" s="8">
        <v>5</v>
      </c>
      <c r="AY48" s="8">
        <v>1</v>
      </c>
      <c r="AZ48" s="8">
        <v>4</v>
      </c>
      <c r="BA48" s="8">
        <v>4</v>
      </c>
      <c r="BB48" s="8">
        <v>2</v>
      </c>
      <c r="BC48" s="8">
        <v>4</v>
      </c>
      <c r="BD48" s="8">
        <v>5</v>
      </c>
      <c r="BE48" s="8">
        <v>5</v>
      </c>
      <c r="BF48" s="8">
        <v>5</v>
      </c>
      <c r="BG48" s="8">
        <v>5</v>
      </c>
      <c r="BH48" s="8">
        <v>5</v>
      </c>
      <c r="BI48" s="8">
        <v>4</v>
      </c>
      <c r="BJ48" s="8">
        <v>5</v>
      </c>
      <c r="BK48" s="8">
        <v>5</v>
      </c>
      <c r="BL48" s="8"/>
      <c r="BM48" s="8">
        <v>4</v>
      </c>
      <c r="BN48" s="8">
        <v>5</v>
      </c>
      <c r="BO48" s="8">
        <v>5</v>
      </c>
      <c r="BP48" s="8">
        <v>5</v>
      </c>
      <c r="BQ48" s="8">
        <v>5</v>
      </c>
      <c r="BR48" s="8">
        <v>4</v>
      </c>
      <c r="BS48" s="8">
        <v>5</v>
      </c>
      <c r="BT48" s="8">
        <v>4</v>
      </c>
      <c r="BU48" s="8">
        <v>5</v>
      </c>
      <c r="BV48" s="8">
        <v>1</v>
      </c>
      <c r="BW48" s="8">
        <v>3</v>
      </c>
      <c r="BX48" s="8">
        <v>5</v>
      </c>
      <c r="BY48" s="8">
        <v>5</v>
      </c>
      <c r="BZ48" s="8">
        <v>5</v>
      </c>
      <c r="CA48" s="8">
        <v>5</v>
      </c>
      <c r="CB48" s="8">
        <v>5</v>
      </c>
      <c r="CC48" s="8">
        <v>3</v>
      </c>
      <c r="CD48" s="8">
        <v>2</v>
      </c>
      <c r="CE48" s="8">
        <v>5</v>
      </c>
      <c r="CF48" s="8">
        <v>5</v>
      </c>
      <c r="CG48" s="8">
        <v>4</v>
      </c>
      <c r="CH48" s="8">
        <v>4</v>
      </c>
      <c r="CI48" s="8">
        <v>4</v>
      </c>
      <c r="CJ48" s="8">
        <v>5</v>
      </c>
      <c r="CK48" s="8">
        <v>4</v>
      </c>
      <c r="CL48" s="8">
        <v>2</v>
      </c>
      <c r="CM48" s="8">
        <v>5</v>
      </c>
      <c r="CN48" s="8">
        <v>5</v>
      </c>
      <c r="CO48" s="8">
        <v>4</v>
      </c>
      <c r="CP48" s="8">
        <v>2</v>
      </c>
      <c r="CQ48" s="8">
        <v>2</v>
      </c>
      <c r="CR48" s="8">
        <v>3</v>
      </c>
      <c r="CS48" s="8">
        <v>5</v>
      </c>
      <c r="CT48" s="8">
        <v>5</v>
      </c>
      <c r="CU48" s="8">
        <v>5</v>
      </c>
      <c r="CV48" s="8">
        <v>5</v>
      </c>
      <c r="CW48" s="8"/>
    </row>
    <row r="49" spans="1:101" ht="27" customHeight="1">
      <c r="A49" s="12">
        <v>9</v>
      </c>
      <c r="B49" s="117" t="s">
        <v>46</v>
      </c>
      <c r="C49" s="118"/>
      <c r="D49" s="118"/>
      <c r="E49" s="118"/>
      <c r="F49" s="118"/>
      <c r="G49" s="119"/>
      <c r="H49" s="30">
        <f t="shared" si="3"/>
        <v>4.4615384615384617</v>
      </c>
      <c r="I49" s="32"/>
      <c r="J49" s="46">
        <f t="shared" si="4"/>
        <v>14</v>
      </c>
      <c r="K49" s="58">
        <f>J49/(J49+S49)</f>
        <v>0.17721518987341772</v>
      </c>
      <c r="L49" s="9"/>
      <c r="M49" s="44" t="s">
        <v>62</v>
      </c>
      <c r="N49" s="12">
        <f>COUNTIF($V$49:$CV$49,N40)</f>
        <v>1</v>
      </c>
      <c r="O49" s="12">
        <f>COUNTIF($V$49:$CV$49,O40)</f>
        <v>2</v>
      </c>
      <c r="P49" s="12">
        <f>COUNTIF($V$49:$CV$49,P40)</f>
        <v>5</v>
      </c>
      <c r="Q49" s="12">
        <f>COUNTIF($V$49:$CV$49,Q40)</f>
        <v>15</v>
      </c>
      <c r="R49" s="12">
        <f>COUNTIF($V$49:$CV$49,R40)</f>
        <v>42</v>
      </c>
      <c r="S49" s="12">
        <f t="shared" si="6"/>
        <v>65</v>
      </c>
      <c r="T49" s="7"/>
      <c r="U49" s="44" t="s">
        <v>62</v>
      </c>
      <c r="V49" s="8">
        <v>5</v>
      </c>
      <c r="W49" s="8">
        <v>5</v>
      </c>
      <c r="X49" s="8"/>
      <c r="Y49" s="8"/>
      <c r="Z49" s="8">
        <v>5</v>
      </c>
      <c r="AA49" s="8">
        <v>5</v>
      </c>
      <c r="AB49" s="8">
        <v>4</v>
      </c>
      <c r="AC49" s="8">
        <v>5</v>
      </c>
      <c r="AD49" s="8">
        <v>3</v>
      </c>
      <c r="AE49" s="8">
        <v>4</v>
      </c>
      <c r="AF49" s="8">
        <v>2</v>
      </c>
      <c r="AG49" s="8">
        <v>4</v>
      </c>
      <c r="AH49" s="8">
        <v>4</v>
      </c>
      <c r="AI49" s="8">
        <v>2</v>
      </c>
      <c r="AJ49" s="8">
        <v>5</v>
      </c>
      <c r="AK49" s="8">
        <v>3</v>
      </c>
      <c r="AL49" s="8">
        <v>5</v>
      </c>
      <c r="AM49" s="8">
        <v>4</v>
      </c>
      <c r="AN49" s="8">
        <v>5</v>
      </c>
      <c r="AO49" s="8">
        <v>4</v>
      </c>
      <c r="AP49" s="8">
        <v>5</v>
      </c>
      <c r="AQ49" s="8">
        <v>5</v>
      </c>
      <c r="AR49" s="8">
        <v>5</v>
      </c>
      <c r="AS49" s="8">
        <v>3</v>
      </c>
      <c r="AT49" s="8">
        <v>5</v>
      </c>
      <c r="AU49" s="8">
        <v>5</v>
      </c>
      <c r="AV49" s="8">
        <v>4</v>
      </c>
      <c r="AW49" s="8">
        <v>5</v>
      </c>
      <c r="AX49" s="8">
        <v>5</v>
      </c>
      <c r="AY49" s="8">
        <v>1</v>
      </c>
      <c r="AZ49" s="8">
        <v>3</v>
      </c>
      <c r="BA49" s="8">
        <v>3</v>
      </c>
      <c r="BB49" s="8">
        <v>5</v>
      </c>
      <c r="BC49" s="8"/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4</v>
      </c>
      <c r="BK49" s="8">
        <v>5</v>
      </c>
      <c r="BL49" s="8"/>
      <c r="BM49" s="8"/>
      <c r="BN49" s="8">
        <v>5</v>
      </c>
      <c r="BO49" s="8">
        <v>5</v>
      </c>
      <c r="BP49" s="8">
        <v>5</v>
      </c>
      <c r="BQ49" s="8">
        <v>5</v>
      </c>
      <c r="BR49" s="8"/>
      <c r="BS49" s="8">
        <v>5</v>
      </c>
      <c r="BT49" s="8">
        <v>4</v>
      </c>
      <c r="BU49" s="8">
        <v>5</v>
      </c>
      <c r="BV49" s="8">
        <v>5</v>
      </c>
      <c r="BW49" s="8">
        <v>5</v>
      </c>
      <c r="BX49" s="8"/>
      <c r="BY49" s="8">
        <v>4</v>
      </c>
      <c r="BZ49" s="8">
        <v>5</v>
      </c>
      <c r="CA49" s="8">
        <v>5</v>
      </c>
      <c r="CB49" s="8">
        <v>5</v>
      </c>
      <c r="CC49" s="8"/>
      <c r="CD49" s="8"/>
      <c r="CE49" s="8">
        <v>5</v>
      </c>
      <c r="CF49" s="8">
        <v>5</v>
      </c>
      <c r="CG49" s="8"/>
      <c r="CH49" s="8">
        <v>4</v>
      </c>
      <c r="CI49" s="8">
        <v>4</v>
      </c>
      <c r="CJ49" s="8"/>
      <c r="CK49" s="8">
        <v>4</v>
      </c>
      <c r="CL49" s="8"/>
      <c r="CM49" s="8">
        <v>5</v>
      </c>
      <c r="CN49" s="8">
        <v>5</v>
      </c>
      <c r="CO49" s="8">
        <v>5</v>
      </c>
      <c r="CP49" s="8">
        <v>5</v>
      </c>
      <c r="CQ49" s="8">
        <v>4</v>
      </c>
      <c r="CR49" s="8"/>
      <c r="CS49" s="8">
        <v>5</v>
      </c>
      <c r="CT49" s="8">
        <v>4</v>
      </c>
      <c r="CU49" s="8">
        <v>5</v>
      </c>
      <c r="CV49" s="8"/>
      <c r="CW49" s="8"/>
    </row>
    <row r="50" spans="1:101" ht="27.75" customHeight="1">
      <c r="A50" s="129" t="s">
        <v>13</v>
      </c>
      <c r="B50" s="130"/>
      <c r="C50" s="130"/>
      <c r="D50" s="130"/>
      <c r="E50" s="130"/>
      <c r="F50" s="130"/>
      <c r="G50" s="131"/>
      <c r="H50" s="56">
        <f>AVERAGE(H41:H49)</f>
        <v>4.1487203439835021</v>
      </c>
      <c r="I50" s="49"/>
      <c r="J50" s="128" t="s">
        <v>71</v>
      </c>
      <c r="K50" s="128"/>
      <c r="L50" s="50">
        <f>SUM(J41:J49)</f>
        <v>26</v>
      </c>
      <c r="M50" s="7"/>
      <c r="N50" s="7"/>
      <c r="O50" s="7"/>
      <c r="P50" s="7"/>
      <c r="Q50" s="7"/>
      <c r="R50" s="7"/>
      <c r="S50" s="7"/>
      <c r="T50" s="7"/>
      <c r="AM50" s="97"/>
      <c r="AX50" s="97"/>
      <c r="BV50" s="97"/>
      <c r="CB50" s="97"/>
    </row>
    <row r="51" spans="1:101">
      <c r="CB51" s="98"/>
    </row>
    <row r="53" spans="1:101">
      <c r="B53" s="15" t="s">
        <v>117</v>
      </c>
      <c r="F53" s="26"/>
      <c r="G53" s="26"/>
      <c r="H53" s="27"/>
      <c r="I53" s="1"/>
      <c r="J53" s="1"/>
      <c r="K53" s="1"/>
    </row>
    <row r="54" spans="1:101">
      <c r="B54" s="15" t="s">
        <v>129</v>
      </c>
    </row>
    <row r="55" spans="1:101">
      <c r="F55" s="26"/>
      <c r="G55" s="26"/>
      <c r="H55" s="27"/>
      <c r="I55" s="1"/>
      <c r="J55" s="1"/>
      <c r="K55" s="1"/>
    </row>
    <row r="144" ht="13.5" thickBot="1"/>
    <row r="145" spans="21:21" ht="13.5" thickBot="1">
      <c r="U145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N31:P31"/>
    <mergeCell ref="R31:R34"/>
    <mergeCell ref="T31:T34"/>
    <mergeCell ref="N32:P32"/>
    <mergeCell ref="N33:P33"/>
    <mergeCell ref="N34:P34"/>
    <mergeCell ref="B37:D37"/>
    <mergeCell ref="A39:A40"/>
    <mergeCell ref="B39:G40"/>
    <mergeCell ref="H39:H40"/>
    <mergeCell ref="M31:M34"/>
    <mergeCell ref="V39:CW39"/>
    <mergeCell ref="J50:K50"/>
    <mergeCell ref="B45:G45"/>
    <mergeCell ref="B46:G46"/>
    <mergeCell ref="B47:G47"/>
    <mergeCell ref="B48:G48"/>
    <mergeCell ref="B49:G49"/>
    <mergeCell ref="A50:G50"/>
    <mergeCell ref="S39:S40"/>
    <mergeCell ref="B41:G41"/>
    <mergeCell ref="B42:G42"/>
    <mergeCell ref="B43:G43"/>
    <mergeCell ref="J39:K39"/>
    <mergeCell ref="N39:R39"/>
    <mergeCell ref="B44:G44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W142"/>
  <sheetViews>
    <sheetView workbookViewId="0">
      <selection activeCell="A6" sqref="A6:H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111" t="s">
        <v>80</v>
      </c>
      <c r="B4" s="111"/>
      <c r="C4" s="111"/>
      <c r="D4" s="111"/>
      <c r="E4" s="111"/>
      <c r="F4" s="121"/>
      <c r="G4" s="121"/>
      <c r="H4" s="1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>
      <c r="A6" s="111" t="s">
        <v>139</v>
      </c>
      <c r="B6" s="111"/>
      <c r="C6" s="111"/>
      <c r="D6" s="111"/>
      <c r="E6" s="111"/>
      <c r="F6" s="111"/>
      <c r="G6" s="111"/>
      <c r="H6" s="111"/>
      <c r="I6" s="14"/>
      <c r="J6" s="14"/>
      <c r="K6" s="14"/>
    </row>
    <row r="7" spans="1:101">
      <c r="A7" s="111" t="s">
        <v>81</v>
      </c>
      <c r="B7" s="111"/>
      <c r="C7" s="111"/>
      <c r="D7" s="111"/>
      <c r="E7" s="111"/>
      <c r="F7" s="111"/>
      <c r="G7" s="111"/>
      <c r="H7" s="111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107" t="s">
        <v>15</v>
      </c>
      <c r="B9" s="107"/>
      <c r="C9" s="107"/>
      <c r="D9" s="107"/>
      <c r="E9" s="107"/>
      <c r="F9" s="107"/>
      <c r="G9" s="113"/>
      <c r="H9" s="116">
        <v>79</v>
      </c>
      <c r="I9" s="11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101">
      <c r="A10" s="114" t="s">
        <v>42</v>
      </c>
      <c r="B10" s="114"/>
      <c r="C10" s="114"/>
      <c r="D10" s="114"/>
      <c r="E10" s="114"/>
      <c r="F10" s="114"/>
      <c r="G10" s="115"/>
      <c r="H10" s="159" t="s">
        <v>131</v>
      </c>
      <c r="I10" s="11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8" t="s">
        <v>19</v>
      </c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</row>
    <row r="13" spans="1:101">
      <c r="V13" s="153" t="s">
        <v>63</v>
      </c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</row>
    <row r="14" spans="1:101">
      <c r="A14" s="106" t="s">
        <v>19</v>
      </c>
      <c r="B14" s="107"/>
      <c r="C14" s="107"/>
      <c r="D14" s="107"/>
      <c r="E14" s="107"/>
      <c r="F14" s="107"/>
      <c r="G14" s="107"/>
      <c r="H14" s="107"/>
      <c r="I14" s="1"/>
      <c r="J14" s="1"/>
      <c r="K14" s="1"/>
      <c r="N14" s="154" t="s">
        <v>48</v>
      </c>
      <c r="O14" s="116"/>
      <c r="P14" s="116"/>
      <c r="Q14" s="35" t="s">
        <v>45</v>
      </c>
      <c r="R14" s="36" t="s">
        <v>39</v>
      </c>
      <c r="U14" s="43" t="s">
        <v>50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  <c r="CN14" s="8">
        <v>71</v>
      </c>
      <c r="CO14" s="8">
        <v>72</v>
      </c>
      <c r="CP14" s="8">
        <v>73</v>
      </c>
      <c r="CQ14" s="8">
        <v>74</v>
      </c>
      <c r="CR14" s="8">
        <v>75</v>
      </c>
      <c r="CS14" s="8">
        <v>76</v>
      </c>
      <c r="CT14" s="8">
        <v>77</v>
      </c>
      <c r="CU14" s="8">
        <v>78</v>
      </c>
      <c r="CV14" s="8">
        <v>79</v>
      </c>
      <c r="CW14" s="8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0">
        <v>1</v>
      </c>
      <c r="N15" s="155" t="s">
        <v>17</v>
      </c>
      <c r="O15" s="156"/>
      <c r="P15" s="157"/>
      <c r="Q15" s="8">
        <f>COUNTA(V15:CV15)</f>
        <v>1</v>
      </c>
      <c r="R15" s="146">
        <f>SUM(Q15:Q16)</f>
        <v>79</v>
      </c>
      <c r="T15" s="110">
        <v>1</v>
      </c>
      <c r="U15" s="16" t="s">
        <v>17</v>
      </c>
      <c r="V15" s="43"/>
      <c r="W15" s="8"/>
      <c r="X15" s="8"/>
      <c r="Y15" s="8"/>
      <c r="Z15" s="8"/>
      <c r="AA15" s="8"/>
      <c r="AB15" s="20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20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20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20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20" t="s">
        <v>130</v>
      </c>
      <c r="CW15" s="8"/>
    </row>
    <row r="16" spans="1:101">
      <c r="A16" s="15"/>
      <c r="B16" s="13" t="s">
        <v>49</v>
      </c>
      <c r="C16" s="13"/>
      <c r="F16" s="108" t="s">
        <v>20</v>
      </c>
      <c r="G16" s="108"/>
      <c r="H16" s="109"/>
      <c r="I16" s="18"/>
      <c r="J16" s="18"/>
      <c r="K16" s="18"/>
      <c r="M16" s="110"/>
      <c r="N16" s="143" t="s">
        <v>18</v>
      </c>
      <c r="O16" s="144"/>
      <c r="P16" s="145"/>
      <c r="Q16" s="8">
        <f>COUNTA(V16:CV16)</f>
        <v>78</v>
      </c>
      <c r="R16" s="148"/>
      <c r="T16" s="110"/>
      <c r="U16" s="17" t="s">
        <v>18</v>
      </c>
      <c r="V16" s="20" t="s">
        <v>130</v>
      </c>
      <c r="W16" s="20" t="s">
        <v>130</v>
      </c>
      <c r="X16" s="20" t="s">
        <v>130</v>
      </c>
      <c r="Y16" s="20" t="s">
        <v>130</v>
      </c>
      <c r="Z16" s="20" t="s">
        <v>130</v>
      </c>
      <c r="AA16" s="20" t="s">
        <v>130</v>
      </c>
      <c r="AB16" s="20" t="s">
        <v>130</v>
      </c>
      <c r="AC16" s="20" t="s">
        <v>130</v>
      </c>
      <c r="AD16" s="20" t="s">
        <v>130</v>
      </c>
      <c r="AE16" s="20" t="s">
        <v>130</v>
      </c>
      <c r="AF16" s="20" t="s">
        <v>130</v>
      </c>
      <c r="AG16" s="20" t="s">
        <v>130</v>
      </c>
      <c r="AH16" s="20" t="s">
        <v>130</v>
      </c>
      <c r="AI16" s="20" t="s">
        <v>130</v>
      </c>
      <c r="AJ16" s="20" t="s">
        <v>130</v>
      </c>
      <c r="AK16" s="20" t="s">
        <v>130</v>
      </c>
      <c r="AL16" s="20" t="s">
        <v>130</v>
      </c>
      <c r="AM16" s="20" t="s">
        <v>130</v>
      </c>
      <c r="AN16" s="20" t="s">
        <v>130</v>
      </c>
      <c r="AO16" s="20" t="s">
        <v>130</v>
      </c>
      <c r="AP16" s="20" t="s">
        <v>130</v>
      </c>
      <c r="AQ16" s="20" t="s">
        <v>130</v>
      </c>
      <c r="AR16" s="20" t="s">
        <v>130</v>
      </c>
      <c r="AS16" s="20" t="s">
        <v>130</v>
      </c>
      <c r="AT16" s="20" t="s">
        <v>130</v>
      </c>
      <c r="AU16" s="20" t="s">
        <v>130</v>
      </c>
      <c r="AV16" s="20" t="s">
        <v>130</v>
      </c>
      <c r="AW16" s="20" t="s">
        <v>130</v>
      </c>
      <c r="AX16" s="20" t="s">
        <v>130</v>
      </c>
      <c r="AY16" s="20" t="s">
        <v>130</v>
      </c>
      <c r="AZ16" s="20" t="s">
        <v>130</v>
      </c>
      <c r="BA16" s="20" t="s">
        <v>130</v>
      </c>
      <c r="BB16" s="20" t="s">
        <v>130</v>
      </c>
      <c r="BC16" s="20" t="s">
        <v>130</v>
      </c>
      <c r="BD16" s="20" t="s">
        <v>130</v>
      </c>
      <c r="BE16" s="20" t="s">
        <v>130</v>
      </c>
      <c r="BF16" s="20" t="s">
        <v>130</v>
      </c>
      <c r="BG16" s="20" t="s">
        <v>130</v>
      </c>
      <c r="BH16" s="20" t="s">
        <v>130</v>
      </c>
      <c r="BI16" s="20" t="s">
        <v>130</v>
      </c>
      <c r="BJ16" s="20" t="s">
        <v>130</v>
      </c>
      <c r="BK16" s="20" t="s">
        <v>130</v>
      </c>
      <c r="BL16" s="20" t="s">
        <v>130</v>
      </c>
      <c r="BM16" s="20" t="s">
        <v>130</v>
      </c>
      <c r="BN16" s="20" t="s">
        <v>130</v>
      </c>
      <c r="BO16" s="20" t="s">
        <v>130</v>
      </c>
      <c r="BP16" s="20" t="s">
        <v>130</v>
      </c>
      <c r="BQ16" s="20" t="s">
        <v>130</v>
      </c>
      <c r="BR16" s="20" t="s">
        <v>130</v>
      </c>
      <c r="BS16" s="20" t="s">
        <v>130</v>
      </c>
      <c r="BT16" s="20" t="s">
        <v>130</v>
      </c>
      <c r="BU16" s="20" t="s">
        <v>130</v>
      </c>
      <c r="BV16" s="20" t="s">
        <v>130</v>
      </c>
      <c r="BW16" s="20" t="s">
        <v>130</v>
      </c>
      <c r="BX16" s="20" t="s">
        <v>130</v>
      </c>
      <c r="BY16" s="20" t="s">
        <v>130</v>
      </c>
      <c r="BZ16" s="20" t="s">
        <v>130</v>
      </c>
      <c r="CA16" s="20" t="s">
        <v>130</v>
      </c>
      <c r="CB16" s="20" t="s">
        <v>130</v>
      </c>
      <c r="CC16" s="20" t="s">
        <v>130</v>
      </c>
      <c r="CD16" s="20" t="s">
        <v>130</v>
      </c>
      <c r="CE16" s="20" t="s">
        <v>130</v>
      </c>
      <c r="CF16" s="20" t="s">
        <v>130</v>
      </c>
      <c r="CG16" s="20" t="s">
        <v>130</v>
      </c>
      <c r="CH16" s="20" t="s">
        <v>130</v>
      </c>
      <c r="CI16" s="20" t="s">
        <v>130</v>
      </c>
      <c r="CJ16" s="20" t="s">
        <v>130</v>
      </c>
      <c r="CK16" s="20" t="s">
        <v>130</v>
      </c>
      <c r="CL16" s="20" t="s">
        <v>130</v>
      </c>
      <c r="CM16" s="20" t="s">
        <v>130</v>
      </c>
      <c r="CN16" s="20" t="s">
        <v>130</v>
      </c>
      <c r="CO16" s="20" t="s">
        <v>130</v>
      </c>
      <c r="CP16" s="20" t="s">
        <v>130</v>
      </c>
      <c r="CQ16" s="20" t="s">
        <v>130</v>
      </c>
      <c r="CR16" s="20" t="s">
        <v>130</v>
      </c>
      <c r="CS16" s="20" t="s">
        <v>130</v>
      </c>
      <c r="CT16" s="20" t="s">
        <v>130</v>
      </c>
      <c r="CU16" s="20" t="s">
        <v>130</v>
      </c>
      <c r="CV16" s="20"/>
      <c r="CW16" s="20"/>
    </row>
    <row r="17" spans="1:10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49"/>
      <c r="N17" s="150"/>
      <c r="O17" s="150"/>
      <c r="P17" s="150"/>
      <c r="Q17" s="150"/>
      <c r="R17" s="151"/>
      <c r="T17" s="11"/>
      <c r="U17" s="17"/>
      <c r="V17" s="8"/>
      <c r="W17" s="8"/>
      <c r="X17" s="8"/>
      <c r="Y17" s="8"/>
      <c r="Z17" s="8"/>
      <c r="AA17" s="8"/>
      <c r="AB17" s="8"/>
      <c r="AC17" s="20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17</v>
      </c>
      <c r="C18" s="37">
        <f>Q15</f>
        <v>1</v>
      </c>
      <c r="D18" s="24">
        <f>Q15/$R$15</f>
        <v>1.2658227848101266E-2</v>
      </c>
      <c r="F18" s="17" t="s">
        <v>21</v>
      </c>
      <c r="G18" s="39">
        <f>Q18</f>
        <v>79</v>
      </c>
      <c r="H18" s="24">
        <f>Q18/$R$18</f>
        <v>1</v>
      </c>
      <c r="I18" s="25"/>
      <c r="J18" s="25"/>
      <c r="K18" s="25"/>
      <c r="M18" s="110">
        <v>2</v>
      </c>
      <c r="N18" s="143" t="s">
        <v>21</v>
      </c>
      <c r="O18" s="144"/>
      <c r="P18" s="145"/>
      <c r="Q18" s="8">
        <f t="shared" ref="Q18:Q21" si="0">COUNTA(V18:CV18)</f>
        <v>79</v>
      </c>
      <c r="R18" s="146">
        <f>SUM(Q18:Q21)</f>
        <v>79</v>
      </c>
      <c r="T18" s="110">
        <v>2</v>
      </c>
      <c r="U18" s="17" t="s">
        <v>21</v>
      </c>
      <c r="V18" s="20" t="s">
        <v>130</v>
      </c>
      <c r="W18" s="20" t="s">
        <v>130</v>
      </c>
      <c r="X18" s="20" t="s">
        <v>130</v>
      </c>
      <c r="Y18" s="20" t="s">
        <v>130</v>
      </c>
      <c r="Z18" s="20" t="s">
        <v>130</v>
      </c>
      <c r="AA18" s="20" t="s">
        <v>130</v>
      </c>
      <c r="AB18" s="20" t="s">
        <v>130</v>
      </c>
      <c r="AC18" s="20" t="s">
        <v>130</v>
      </c>
      <c r="AD18" s="20" t="s">
        <v>130</v>
      </c>
      <c r="AE18" s="20" t="s">
        <v>130</v>
      </c>
      <c r="AF18" s="20" t="s">
        <v>130</v>
      </c>
      <c r="AG18" s="20" t="s">
        <v>130</v>
      </c>
      <c r="AH18" s="20" t="s">
        <v>130</v>
      </c>
      <c r="AI18" s="20" t="s">
        <v>130</v>
      </c>
      <c r="AJ18" s="20" t="s">
        <v>130</v>
      </c>
      <c r="AK18" s="20" t="s">
        <v>130</v>
      </c>
      <c r="AL18" s="20" t="s">
        <v>130</v>
      </c>
      <c r="AM18" s="20" t="s">
        <v>130</v>
      </c>
      <c r="AN18" s="20" t="s">
        <v>130</v>
      </c>
      <c r="AO18" s="20" t="s">
        <v>130</v>
      </c>
      <c r="AP18" s="20" t="s">
        <v>130</v>
      </c>
      <c r="AQ18" s="20" t="s">
        <v>130</v>
      </c>
      <c r="AR18" s="20" t="s">
        <v>130</v>
      </c>
      <c r="AS18" s="20" t="s">
        <v>130</v>
      </c>
      <c r="AT18" s="20" t="s">
        <v>130</v>
      </c>
      <c r="AU18" s="20" t="s">
        <v>130</v>
      </c>
      <c r="AV18" s="20" t="s">
        <v>130</v>
      </c>
      <c r="AW18" s="20" t="s">
        <v>130</v>
      </c>
      <c r="AX18" s="20" t="s">
        <v>130</v>
      </c>
      <c r="AY18" s="20" t="s">
        <v>130</v>
      </c>
      <c r="AZ18" s="20" t="s">
        <v>130</v>
      </c>
      <c r="BA18" s="20" t="s">
        <v>130</v>
      </c>
      <c r="BB18" s="20" t="s">
        <v>130</v>
      </c>
      <c r="BC18" s="20" t="s">
        <v>130</v>
      </c>
      <c r="BD18" s="20" t="s">
        <v>130</v>
      </c>
      <c r="BE18" s="20" t="s">
        <v>130</v>
      </c>
      <c r="BF18" s="20" t="s">
        <v>130</v>
      </c>
      <c r="BG18" s="20" t="s">
        <v>130</v>
      </c>
      <c r="BH18" s="20" t="s">
        <v>130</v>
      </c>
      <c r="BI18" s="20" t="s">
        <v>130</v>
      </c>
      <c r="BJ18" s="20" t="s">
        <v>130</v>
      </c>
      <c r="BK18" s="20" t="s">
        <v>130</v>
      </c>
      <c r="BL18" s="20" t="s">
        <v>130</v>
      </c>
      <c r="BM18" s="20" t="s">
        <v>130</v>
      </c>
      <c r="BN18" s="20" t="s">
        <v>130</v>
      </c>
      <c r="BO18" s="20" t="s">
        <v>130</v>
      </c>
      <c r="BP18" s="20" t="s">
        <v>130</v>
      </c>
      <c r="BQ18" s="20" t="s">
        <v>130</v>
      </c>
      <c r="BR18" s="20" t="s">
        <v>130</v>
      </c>
      <c r="BS18" s="20" t="s">
        <v>130</v>
      </c>
      <c r="BT18" s="20" t="s">
        <v>130</v>
      </c>
      <c r="BU18" s="20" t="s">
        <v>130</v>
      </c>
      <c r="BV18" s="20" t="s">
        <v>130</v>
      </c>
      <c r="BW18" s="20" t="s">
        <v>130</v>
      </c>
      <c r="BX18" s="20" t="s">
        <v>130</v>
      </c>
      <c r="BY18" s="20" t="s">
        <v>130</v>
      </c>
      <c r="BZ18" s="20" t="s">
        <v>130</v>
      </c>
      <c r="CA18" s="20" t="s">
        <v>130</v>
      </c>
      <c r="CB18" s="20" t="s">
        <v>130</v>
      </c>
      <c r="CC18" s="20" t="s">
        <v>130</v>
      </c>
      <c r="CD18" s="20" t="s">
        <v>130</v>
      </c>
      <c r="CE18" s="20" t="s">
        <v>130</v>
      </c>
      <c r="CF18" s="20" t="s">
        <v>130</v>
      </c>
      <c r="CG18" s="20" t="s">
        <v>130</v>
      </c>
      <c r="CH18" s="20" t="s">
        <v>130</v>
      </c>
      <c r="CI18" s="20" t="s">
        <v>130</v>
      </c>
      <c r="CJ18" s="20" t="s">
        <v>130</v>
      </c>
      <c r="CK18" s="20" t="s">
        <v>130</v>
      </c>
      <c r="CL18" s="20" t="s">
        <v>130</v>
      </c>
      <c r="CM18" s="20" t="s">
        <v>130</v>
      </c>
      <c r="CN18" s="20" t="s">
        <v>130</v>
      </c>
      <c r="CO18" s="20" t="s">
        <v>130</v>
      </c>
      <c r="CP18" s="20" t="s">
        <v>130</v>
      </c>
      <c r="CQ18" s="20" t="s">
        <v>130</v>
      </c>
      <c r="CR18" s="20" t="s">
        <v>130</v>
      </c>
      <c r="CS18" s="20" t="s">
        <v>130</v>
      </c>
      <c r="CT18" s="20" t="s">
        <v>130</v>
      </c>
      <c r="CU18" s="20" t="s">
        <v>130</v>
      </c>
      <c r="CV18" s="20" t="s">
        <v>130</v>
      </c>
      <c r="CW18" s="20"/>
    </row>
    <row r="19" spans="1:101">
      <c r="B19" s="17" t="s">
        <v>18</v>
      </c>
      <c r="C19" s="37">
        <f>Q16</f>
        <v>78</v>
      </c>
      <c r="D19" s="24">
        <f>Q16/$R$15</f>
        <v>0.98734177215189878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0"/>
      <c r="N19" s="143" t="s">
        <v>22</v>
      </c>
      <c r="O19" s="144" t="s">
        <v>22</v>
      </c>
      <c r="P19" s="145" t="s">
        <v>22</v>
      </c>
      <c r="Q19" s="8">
        <f t="shared" si="0"/>
        <v>0</v>
      </c>
      <c r="R19" s="147"/>
      <c r="T19" s="110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51</v>
      </c>
      <c r="C20" s="45">
        <f>SUM(C18:C19)</f>
        <v>79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0"/>
      <c r="N20" s="143" t="s">
        <v>23</v>
      </c>
      <c r="O20" s="144" t="s">
        <v>23</v>
      </c>
      <c r="P20" s="145" t="s">
        <v>23</v>
      </c>
      <c r="Q20" s="8">
        <f t="shared" si="0"/>
        <v>0</v>
      </c>
      <c r="R20" s="147"/>
      <c r="T20" s="110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0"/>
      <c r="N21" s="143" t="s">
        <v>24</v>
      </c>
      <c r="O21" s="144"/>
      <c r="P21" s="145"/>
      <c r="Q21" s="8">
        <f t="shared" si="0"/>
        <v>0</v>
      </c>
      <c r="R21" s="148"/>
      <c r="T21" s="110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05" t="s">
        <v>27</v>
      </c>
      <c r="C22" s="105"/>
      <c r="D22" s="105"/>
      <c r="F22" s="42" t="s">
        <v>51</v>
      </c>
      <c r="G22" s="45">
        <f>SUM(G18:G21)</f>
        <v>79</v>
      </c>
      <c r="H22" s="48">
        <f>SUM(H18:H21)</f>
        <v>1</v>
      </c>
      <c r="I22" s="25"/>
      <c r="J22" s="25"/>
      <c r="K22" s="25"/>
      <c r="M22" s="149"/>
      <c r="N22" s="150"/>
      <c r="O22" s="150"/>
      <c r="P22" s="150"/>
      <c r="Q22" s="150"/>
      <c r="R22" s="15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50</v>
      </c>
      <c r="C23" s="35" t="s">
        <v>45</v>
      </c>
      <c r="D23" s="35" t="s">
        <v>44</v>
      </c>
      <c r="M23" s="110">
        <v>3</v>
      </c>
      <c r="N23" s="143" t="s">
        <v>25</v>
      </c>
      <c r="O23" s="144"/>
      <c r="P23" s="145"/>
      <c r="Q23" s="8">
        <f t="shared" ref="Q23:Q24" si="1">COUNTA(V23:CV23)</f>
        <v>51</v>
      </c>
      <c r="R23" s="146">
        <f>SUM(Q23:Q24)</f>
        <v>79</v>
      </c>
      <c r="T23" s="110">
        <v>3</v>
      </c>
      <c r="U23" s="17" t="s">
        <v>25</v>
      </c>
      <c r="V23" s="20" t="s">
        <v>130</v>
      </c>
      <c r="W23" s="20" t="s">
        <v>130</v>
      </c>
      <c r="X23" s="20" t="s">
        <v>130</v>
      </c>
      <c r="Y23" s="20" t="s">
        <v>130</v>
      </c>
      <c r="Z23" s="20" t="s">
        <v>130</v>
      </c>
      <c r="AA23" s="20"/>
      <c r="AB23" s="20"/>
      <c r="AC23" s="20" t="s">
        <v>130</v>
      </c>
      <c r="AD23" s="20" t="s">
        <v>130</v>
      </c>
      <c r="AE23" s="20" t="s">
        <v>130</v>
      </c>
      <c r="AF23" s="20" t="s">
        <v>130</v>
      </c>
      <c r="AG23" s="20"/>
      <c r="AH23" s="20" t="s">
        <v>130</v>
      </c>
      <c r="AI23" s="20"/>
      <c r="AJ23" s="20" t="s">
        <v>130</v>
      </c>
      <c r="AK23" s="8"/>
      <c r="AL23" s="20" t="s">
        <v>130</v>
      </c>
      <c r="AM23" s="20" t="s">
        <v>130</v>
      </c>
      <c r="AN23" s="20"/>
      <c r="AO23" s="20" t="s">
        <v>130</v>
      </c>
      <c r="AP23" s="8"/>
      <c r="AQ23" s="20" t="s">
        <v>130</v>
      </c>
      <c r="AR23" s="20" t="s">
        <v>130</v>
      </c>
      <c r="AS23" s="8"/>
      <c r="AT23" s="20" t="s">
        <v>130</v>
      </c>
      <c r="AU23" s="20" t="s">
        <v>130</v>
      </c>
      <c r="AV23" s="20" t="s">
        <v>130</v>
      </c>
      <c r="AW23" s="20" t="s">
        <v>130</v>
      </c>
      <c r="AX23" s="20" t="s">
        <v>130</v>
      </c>
      <c r="AY23" s="20"/>
      <c r="AZ23" s="20" t="s">
        <v>130</v>
      </c>
      <c r="BA23" s="20" t="s">
        <v>130</v>
      </c>
      <c r="BB23" s="20" t="s">
        <v>130</v>
      </c>
      <c r="BC23" s="20" t="s">
        <v>130</v>
      </c>
      <c r="BD23" s="20"/>
      <c r="BE23" s="20" t="s">
        <v>130</v>
      </c>
      <c r="BF23" s="20" t="s">
        <v>130</v>
      </c>
      <c r="BG23" s="20" t="s">
        <v>130</v>
      </c>
      <c r="BH23" s="20" t="s">
        <v>130</v>
      </c>
      <c r="BI23" s="20" t="s">
        <v>130</v>
      </c>
      <c r="BJ23" s="20" t="s">
        <v>130</v>
      </c>
      <c r="BK23" s="20" t="s">
        <v>130</v>
      </c>
      <c r="BL23" s="20"/>
      <c r="BM23" s="20" t="s">
        <v>130</v>
      </c>
      <c r="BN23" s="20" t="s">
        <v>130</v>
      </c>
      <c r="BO23" s="20"/>
      <c r="BP23" s="20"/>
      <c r="BQ23" s="20" t="s">
        <v>130</v>
      </c>
      <c r="BR23" s="20" t="s">
        <v>130</v>
      </c>
      <c r="BS23" s="20" t="s">
        <v>130</v>
      </c>
      <c r="BT23" s="20" t="s">
        <v>130</v>
      </c>
      <c r="BU23" s="20" t="s">
        <v>130</v>
      </c>
      <c r="BV23" s="20" t="s">
        <v>130</v>
      </c>
      <c r="BW23" s="20"/>
      <c r="BX23" s="8"/>
      <c r="BY23" s="8"/>
      <c r="BZ23" s="20"/>
      <c r="CA23" s="20" t="s">
        <v>130</v>
      </c>
      <c r="CB23" s="20"/>
      <c r="CC23" s="20" t="s">
        <v>130</v>
      </c>
      <c r="CD23" s="20" t="s">
        <v>130</v>
      </c>
      <c r="CE23" s="20"/>
      <c r="CF23" s="20"/>
      <c r="CG23" s="20" t="s">
        <v>130</v>
      </c>
      <c r="CH23" s="20"/>
      <c r="CI23" s="20" t="s">
        <v>130</v>
      </c>
      <c r="CJ23" s="20"/>
      <c r="CK23" s="8"/>
      <c r="CL23" s="20" t="s">
        <v>130</v>
      </c>
      <c r="CM23" s="20" t="s">
        <v>130</v>
      </c>
      <c r="CN23" s="20"/>
      <c r="CO23" s="20" t="s">
        <v>130</v>
      </c>
      <c r="CP23" s="20" t="s">
        <v>130</v>
      </c>
      <c r="CQ23" s="20" t="s">
        <v>130</v>
      </c>
      <c r="CR23" s="20" t="s">
        <v>130</v>
      </c>
      <c r="CS23" s="8"/>
      <c r="CT23" s="20"/>
      <c r="CU23" s="8"/>
      <c r="CV23" s="20"/>
      <c r="CW23" s="20"/>
    </row>
    <row r="24" spans="1:101">
      <c r="B24" s="17" t="s">
        <v>25</v>
      </c>
      <c r="C24" s="39">
        <f>Q23</f>
        <v>51</v>
      </c>
      <c r="D24" s="24">
        <f>Q23/$R$23</f>
        <v>0.64556962025316456</v>
      </c>
      <c r="M24" s="110"/>
      <c r="N24" s="143" t="s">
        <v>26</v>
      </c>
      <c r="O24" s="144"/>
      <c r="P24" s="145"/>
      <c r="Q24" s="8">
        <f t="shared" si="1"/>
        <v>28</v>
      </c>
      <c r="R24" s="148"/>
      <c r="T24" s="110"/>
      <c r="U24" s="17" t="s">
        <v>67</v>
      </c>
      <c r="V24" s="8"/>
      <c r="W24" s="8"/>
      <c r="X24" s="8"/>
      <c r="Y24" s="8"/>
      <c r="Z24" s="8"/>
      <c r="AA24" s="20" t="s">
        <v>130</v>
      </c>
      <c r="AB24" s="20" t="s">
        <v>130</v>
      </c>
      <c r="AC24" s="8"/>
      <c r="AD24" s="8"/>
      <c r="AE24" s="20"/>
      <c r="AF24" s="8"/>
      <c r="AG24" s="20" t="s">
        <v>130</v>
      </c>
      <c r="AH24" s="8"/>
      <c r="AI24" s="20" t="s">
        <v>130</v>
      </c>
      <c r="AJ24" s="8"/>
      <c r="AK24" s="20" t="s">
        <v>130</v>
      </c>
      <c r="AL24" s="20"/>
      <c r="AM24" s="20"/>
      <c r="AN24" s="20" t="s">
        <v>130</v>
      </c>
      <c r="AO24" s="8"/>
      <c r="AP24" s="20" t="s">
        <v>130</v>
      </c>
      <c r="AQ24" s="20"/>
      <c r="AR24" s="8"/>
      <c r="AS24" s="20" t="s">
        <v>130</v>
      </c>
      <c r="AT24" s="8"/>
      <c r="AU24" s="8"/>
      <c r="AV24" s="20"/>
      <c r="AW24" s="20"/>
      <c r="AX24" s="8"/>
      <c r="AY24" s="20" t="s">
        <v>130</v>
      </c>
      <c r="AZ24" s="8"/>
      <c r="BA24" s="8"/>
      <c r="BB24" s="8"/>
      <c r="BC24" s="8"/>
      <c r="BD24" s="20" t="s">
        <v>130</v>
      </c>
      <c r="BE24" s="8"/>
      <c r="BF24" s="8"/>
      <c r="BG24" s="8"/>
      <c r="BH24" s="20"/>
      <c r="BI24" s="8"/>
      <c r="BJ24" s="8"/>
      <c r="BK24" s="8"/>
      <c r="BL24" s="20" t="s">
        <v>130</v>
      </c>
      <c r="BM24" s="8"/>
      <c r="BN24" s="8"/>
      <c r="BO24" s="20" t="s">
        <v>130</v>
      </c>
      <c r="BP24" s="20" t="s">
        <v>130</v>
      </c>
      <c r="BQ24" s="20"/>
      <c r="BR24" s="8"/>
      <c r="BS24" s="20"/>
      <c r="BT24" s="20"/>
      <c r="BU24" s="20"/>
      <c r="BV24" s="8"/>
      <c r="BW24" s="20" t="s">
        <v>130</v>
      </c>
      <c r="BX24" s="20" t="s">
        <v>130</v>
      </c>
      <c r="BY24" s="20" t="s">
        <v>130</v>
      </c>
      <c r="BZ24" s="20" t="s">
        <v>130</v>
      </c>
      <c r="CA24" s="20"/>
      <c r="CB24" s="20" t="s">
        <v>130</v>
      </c>
      <c r="CC24" s="8"/>
      <c r="CD24" s="8"/>
      <c r="CE24" s="20" t="s">
        <v>130</v>
      </c>
      <c r="CF24" s="20" t="s">
        <v>130</v>
      </c>
      <c r="CG24" s="20"/>
      <c r="CH24" s="20" t="s">
        <v>130</v>
      </c>
      <c r="CI24" s="8"/>
      <c r="CJ24" s="20" t="s">
        <v>130</v>
      </c>
      <c r="CK24" s="20" t="s">
        <v>130</v>
      </c>
      <c r="CL24" s="8"/>
      <c r="CM24" s="20"/>
      <c r="CN24" s="20" t="s">
        <v>130</v>
      </c>
      <c r="CO24" s="20"/>
      <c r="CP24" s="8"/>
      <c r="CQ24" s="20"/>
      <c r="CR24" s="20"/>
      <c r="CS24" s="20" t="s">
        <v>130</v>
      </c>
      <c r="CT24" s="20" t="s">
        <v>130</v>
      </c>
      <c r="CU24" s="20" t="s">
        <v>130</v>
      </c>
      <c r="CV24" s="20" t="s">
        <v>130</v>
      </c>
      <c r="CW24" s="8"/>
    </row>
    <row r="25" spans="1:101">
      <c r="B25" s="17" t="s">
        <v>26</v>
      </c>
      <c r="C25" s="39">
        <f>Q24</f>
        <v>28</v>
      </c>
      <c r="D25" s="24">
        <f>Q24/$R$23</f>
        <v>0.35443037974683544</v>
      </c>
      <c r="F25" s="38" t="s">
        <v>28</v>
      </c>
      <c r="G25" s="38"/>
      <c r="H25" s="38"/>
      <c r="I25" s="13"/>
      <c r="M25" s="149"/>
      <c r="N25" s="150"/>
      <c r="O25" s="150"/>
      <c r="P25" s="150"/>
      <c r="Q25" s="150"/>
      <c r="R25" s="15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51</v>
      </c>
      <c r="C26" s="45">
        <f>SUM(C24:C25)</f>
        <v>79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0">
        <v>4</v>
      </c>
      <c r="N26" s="152" t="s">
        <v>29</v>
      </c>
      <c r="O26" s="152"/>
      <c r="P26" s="152"/>
      <c r="Q26" s="8">
        <f t="shared" ref="Q26:Q34" si="2">COUNTA(V26:CV26)</f>
        <v>0</v>
      </c>
      <c r="R26" s="146">
        <f>SUM(Q26:Q30)</f>
        <v>0</v>
      </c>
      <c r="T26" s="110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0"/>
      <c r="N27" s="152" t="s">
        <v>30</v>
      </c>
      <c r="O27" s="152"/>
      <c r="P27" s="152"/>
      <c r="Q27" s="8">
        <f t="shared" si="2"/>
        <v>0</v>
      </c>
      <c r="R27" s="147"/>
      <c r="T27" s="110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0"/>
      <c r="N28" s="152" t="s">
        <v>31</v>
      </c>
      <c r="O28" s="152"/>
      <c r="P28" s="152"/>
      <c r="Q28" s="8">
        <f t="shared" si="2"/>
        <v>0</v>
      </c>
      <c r="R28" s="147"/>
      <c r="T28" s="110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0"/>
      <c r="N29" s="152" t="s">
        <v>32</v>
      </c>
      <c r="O29" s="152"/>
      <c r="P29" s="152"/>
      <c r="Q29" s="8">
        <f t="shared" si="2"/>
        <v>0</v>
      </c>
      <c r="R29" s="147"/>
      <c r="T29" s="110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35</v>
      </c>
      <c r="C30" s="39">
        <f>Q31</f>
        <v>61</v>
      </c>
      <c r="D30" s="24">
        <f>Q31/$R$31</f>
        <v>0.77215189873417722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0"/>
      <c r="N30" s="152" t="s">
        <v>33</v>
      </c>
      <c r="O30" s="152"/>
      <c r="P30" s="152"/>
      <c r="Q30" s="8">
        <f t="shared" si="2"/>
        <v>0</v>
      </c>
      <c r="R30" s="148"/>
      <c r="T30" s="110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20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38</v>
      </c>
      <c r="C31" s="39">
        <f>Q32</f>
        <v>16</v>
      </c>
      <c r="D31" s="24">
        <f>Q32/$R$31</f>
        <v>0.20253164556962025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0">
        <v>5</v>
      </c>
      <c r="N31" s="143" t="s">
        <v>35</v>
      </c>
      <c r="O31" s="144"/>
      <c r="P31" s="145"/>
      <c r="Q31" s="8">
        <f t="shared" si="2"/>
        <v>61</v>
      </c>
      <c r="R31" s="146">
        <f>SUM(Q31:Q34)</f>
        <v>79</v>
      </c>
      <c r="T31" s="110">
        <v>5</v>
      </c>
      <c r="U31" s="20" t="s">
        <v>68</v>
      </c>
      <c r="V31" s="20"/>
      <c r="W31" s="20" t="s">
        <v>130</v>
      </c>
      <c r="X31" s="20" t="s">
        <v>130</v>
      </c>
      <c r="Y31" s="20" t="s">
        <v>130</v>
      </c>
      <c r="Z31" s="20" t="s">
        <v>130</v>
      </c>
      <c r="AA31" s="20" t="s">
        <v>130</v>
      </c>
      <c r="AB31" s="20" t="s">
        <v>130</v>
      </c>
      <c r="AC31" s="20" t="s">
        <v>130</v>
      </c>
      <c r="AD31" s="20" t="s">
        <v>130</v>
      </c>
      <c r="AE31" s="20" t="s">
        <v>130</v>
      </c>
      <c r="AF31" s="20"/>
      <c r="AG31" s="20" t="s">
        <v>130</v>
      </c>
      <c r="AH31" s="20" t="s">
        <v>130</v>
      </c>
      <c r="AI31" s="20" t="s">
        <v>130</v>
      </c>
      <c r="AJ31" s="20" t="s">
        <v>130</v>
      </c>
      <c r="AK31" s="8"/>
      <c r="AL31" s="20" t="s">
        <v>130</v>
      </c>
      <c r="AM31" s="20" t="s">
        <v>130</v>
      </c>
      <c r="AN31" s="20" t="s">
        <v>130</v>
      </c>
      <c r="AO31" s="20"/>
      <c r="AP31" s="20"/>
      <c r="AQ31" s="20" t="s">
        <v>130</v>
      </c>
      <c r="AR31" s="20"/>
      <c r="AS31" s="20" t="s">
        <v>130</v>
      </c>
      <c r="AT31" s="20"/>
      <c r="AU31" s="20" t="s">
        <v>130</v>
      </c>
      <c r="AV31" s="20" t="s">
        <v>130</v>
      </c>
      <c r="AW31" s="20" t="s">
        <v>130</v>
      </c>
      <c r="AX31" s="20" t="s">
        <v>130</v>
      </c>
      <c r="AY31" s="20" t="s">
        <v>130</v>
      </c>
      <c r="AZ31" s="20" t="s">
        <v>130</v>
      </c>
      <c r="BA31" s="20" t="s">
        <v>130</v>
      </c>
      <c r="BB31" s="20" t="s">
        <v>130</v>
      </c>
      <c r="BC31" s="20" t="s">
        <v>130</v>
      </c>
      <c r="BD31" s="20" t="s">
        <v>130</v>
      </c>
      <c r="BE31" s="20" t="s">
        <v>130</v>
      </c>
      <c r="BF31" s="20" t="s">
        <v>130</v>
      </c>
      <c r="BG31" s="20" t="s">
        <v>130</v>
      </c>
      <c r="BH31" s="20" t="s">
        <v>130</v>
      </c>
      <c r="BI31" s="8"/>
      <c r="BJ31" s="20" t="s">
        <v>130</v>
      </c>
      <c r="BK31" s="20" t="s">
        <v>130</v>
      </c>
      <c r="BL31" s="20" t="s">
        <v>130</v>
      </c>
      <c r="BM31" s="20" t="s">
        <v>130</v>
      </c>
      <c r="BN31" s="20" t="s">
        <v>130</v>
      </c>
      <c r="BO31" s="20" t="s">
        <v>130</v>
      </c>
      <c r="BP31" s="20" t="s">
        <v>130</v>
      </c>
      <c r="BQ31" s="20" t="s">
        <v>130</v>
      </c>
      <c r="BR31" s="20"/>
      <c r="BS31" s="20" t="s">
        <v>130</v>
      </c>
      <c r="BT31" s="20"/>
      <c r="BU31" s="20"/>
      <c r="BV31" s="20"/>
      <c r="BW31" s="20" t="s">
        <v>130</v>
      </c>
      <c r="BX31" s="20" t="s">
        <v>130</v>
      </c>
      <c r="BY31" s="8"/>
      <c r="BZ31" s="20" t="s">
        <v>130</v>
      </c>
      <c r="CA31" s="20" t="s">
        <v>130</v>
      </c>
      <c r="CB31" s="20" t="s">
        <v>130</v>
      </c>
      <c r="CC31" s="20" t="s">
        <v>130</v>
      </c>
      <c r="CD31" s="20" t="s">
        <v>130</v>
      </c>
      <c r="CE31" s="20" t="s">
        <v>130</v>
      </c>
      <c r="CF31" s="20" t="s">
        <v>130</v>
      </c>
      <c r="CG31" s="20" t="s">
        <v>130</v>
      </c>
      <c r="CH31" s="20" t="s">
        <v>130</v>
      </c>
      <c r="CI31" s="20" t="s">
        <v>130</v>
      </c>
      <c r="CJ31" s="20"/>
      <c r="CK31" s="20" t="s">
        <v>130</v>
      </c>
      <c r="CL31" s="20" t="s">
        <v>130</v>
      </c>
      <c r="CM31" s="20" t="s">
        <v>130</v>
      </c>
      <c r="CN31" s="20"/>
      <c r="CO31" s="20"/>
      <c r="CP31" s="20" t="s">
        <v>130</v>
      </c>
      <c r="CQ31" s="20" t="s">
        <v>130</v>
      </c>
      <c r="CR31" s="8"/>
      <c r="CS31" s="20" t="s">
        <v>130</v>
      </c>
      <c r="CT31" s="20" t="s">
        <v>130</v>
      </c>
      <c r="CU31" s="20" t="s">
        <v>130</v>
      </c>
      <c r="CV31" s="20"/>
      <c r="CW31" s="20"/>
    </row>
    <row r="32" spans="1:101">
      <c r="B32" s="20" t="s">
        <v>36</v>
      </c>
      <c r="C32" s="39">
        <f>Q33</f>
        <v>2</v>
      </c>
      <c r="D32" s="24">
        <f>Q33/$R$31</f>
        <v>2.5316455696202531E-2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0"/>
      <c r="N32" s="143" t="s">
        <v>38</v>
      </c>
      <c r="O32" s="144" t="s">
        <v>38</v>
      </c>
      <c r="P32" s="145" t="s">
        <v>38</v>
      </c>
      <c r="Q32" s="8">
        <f t="shared" si="2"/>
        <v>16</v>
      </c>
      <c r="R32" s="147"/>
      <c r="T32" s="110"/>
      <c r="U32" s="22" t="s">
        <v>69</v>
      </c>
      <c r="V32" s="20" t="s">
        <v>130</v>
      </c>
      <c r="W32" s="8"/>
      <c r="X32" s="20"/>
      <c r="Y32" s="8"/>
      <c r="Z32" s="8"/>
      <c r="AA32" s="20"/>
      <c r="AB32" s="8"/>
      <c r="AC32" s="8"/>
      <c r="AD32" s="8"/>
      <c r="AE32" s="8"/>
      <c r="AF32" s="20" t="s">
        <v>130</v>
      </c>
      <c r="AG32" s="8"/>
      <c r="AH32" s="20"/>
      <c r="AI32" s="20"/>
      <c r="AJ32" s="8"/>
      <c r="AK32" s="20" t="s">
        <v>130</v>
      </c>
      <c r="AL32" s="20"/>
      <c r="AM32" s="8"/>
      <c r="AN32" s="20"/>
      <c r="AO32" s="8"/>
      <c r="AP32" s="20" t="s">
        <v>130</v>
      </c>
      <c r="AQ32" s="8"/>
      <c r="AR32" s="8"/>
      <c r="AS32" s="20"/>
      <c r="AT32" s="20" t="s">
        <v>130</v>
      </c>
      <c r="AU32" s="8"/>
      <c r="AV32" s="8"/>
      <c r="AW32" s="8"/>
      <c r="AX32" s="8"/>
      <c r="AY32" s="8"/>
      <c r="AZ32" s="8"/>
      <c r="BA32" s="8"/>
      <c r="BB32" s="8"/>
      <c r="BC32" s="8"/>
      <c r="BD32" s="20"/>
      <c r="BE32" s="20"/>
      <c r="BF32" s="8"/>
      <c r="BG32" s="8"/>
      <c r="BH32" s="8"/>
      <c r="BI32" s="20" t="s">
        <v>130</v>
      </c>
      <c r="BJ32" s="8"/>
      <c r="BK32" s="8"/>
      <c r="BL32" s="8"/>
      <c r="BM32" s="8"/>
      <c r="BN32" s="8"/>
      <c r="BO32" s="8"/>
      <c r="BP32" s="8"/>
      <c r="BQ32" s="8"/>
      <c r="BR32" s="20" t="s">
        <v>130</v>
      </c>
      <c r="BS32" s="20"/>
      <c r="BT32" s="20" t="s">
        <v>130</v>
      </c>
      <c r="BU32" s="20" t="s">
        <v>130</v>
      </c>
      <c r="BV32" s="20" t="s">
        <v>130</v>
      </c>
      <c r="BW32" s="8"/>
      <c r="BX32" s="20"/>
      <c r="BY32" s="20" t="s">
        <v>130</v>
      </c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20" t="s">
        <v>130</v>
      </c>
      <c r="CK32" s="8"/>
      <c r="CL32" s="8"/>
      <c r="CM32" s="20"/>
      <c r="CN32" s="20" t="s">
        <v>130</v>
      </c>
      <c r="CO32" s="20" t="s">
        <v>130</v>
      </c>
      <c r="CP32" s="8"/>
      <c r="CQ32" s="8"/>
      <c r="CR32" s="20" t="s">
        <v>130</v>
      </c>
      <c r="CS32" s="20"/>
      <c r="CT32" s="8"/>
      <c r="CU32" s="8"/>
      <c r="CV32" s="20" t="s">
        <v>130</v>
      </c>
      <c r="CW32" s="8"/>
    </row>
    <row r="33" spans="1:10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0"/>
      <c r="N33" s="143" t="s">
        <v>36</v>
      </c>
      <c r="O33" s="144" t="s">
        <v>36</v>
      </c>
      <c r="P33" s="145" t="s">
        <v>36</v>
      </c>
      <c r="Q33" s="8">
        <f t="shared" si="2"/>
        <v>2</v>
      </c>
      <c r="R33" s="147"/>
      <c r="T33" s="110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20"/>
      <c r="AH33" s="8"/>
      <c r="AI33" s="8"/>
      <c r="AJ33" s="8"/>
      <c r="AK33" s="8"/>
      <c r="AL33" s="8"/>
      <c r="AM33" s="20"/>
      <c r="AN33" s="8"/>
      <c r="AO33" s="20" t="s">
        <v>130</v>
      </c>
      <c r="AP33" s="8"/>
      <c r="AQ33" s="8"/>
      <c r="AR33" s="20" t="s">
        <v>130</v>
      </c>
      <c r="AS33" s="8"/>
      <c r="AT33" s="8"/>
      <c r="AU33" s="8"/>
      <c r="AV33" s="8"/>
      <c r="AW33" s="8"/>
      <c r="AX33" s="8"/>
      <c r="AY33" s="8"/>
      <c r="AZ33" s="8"/>
      <c r="BA33" s="8"/>
      <c r="BB33" s="20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51</v>
      </c>
      <c r="C34" s="45">
        <f>SUM(C30:C33)</f>
        <v>79</v>
      </c>
      <c r="D34" s="24">
        <f>SUM(D30:D33)</f>
        <v>1</v>
      </c>
      <c r="F34" s="21"/>
      <c r="G34" s="21"/>
      <c r="H34" s="19"/>
      <c r="I34" s="19"/>
      <c r="J34" s="19"/>
      <c r="K34" s="19"/>
      <c r="M34" s="110"/>
      <c r="N34" s="143" t="s">
        <v>52</v>
      </c>
      <c r="O34" s="144" t="s">
        <v>37</v>
      </c>
      <c r="P34" s="145" t="s">
        <v>37</v>
      </c>
      <c r="Q34" s="8">
        <f t="shared" si="2"/>
        <v>0</v>
      </c>
      <c r="R34" s="148"/>
      <c r="T34" s="110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B37" s="120" t="s">
        <v>12</v>
      </c>
      <c r="C37" s="120"/>
      <c r="D37" s="121"/>
    </row>
    <row r="38" spans="1:10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CJ38" s="15"/>
    </row>
    <row r="39" spans="1:101" ht="48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72</v>
      </c>
      <c r="K39" s="104"/>
      <c r="N39" s="140" t="s">
        <v>65</v>
      </c>
      <c r="O39" s="141"/>
      <c r="P39" s="141"/>
      <c r="Q39" s="141"/>
      <c r="R39" s="142"/>
      <c r="S39" s="138" t="s">
        <v>66</v>
      </c>
      <c r="V39" s="149" t="s">
        <v>63</v>
      </c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1"/>
    </row>
    <row r="40" spans="1:101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39"/>
      <c r="T40" s="6"/>
      <c r="U40" s="10" t="s">
        <v>64</v>
      </c>
      <c r="V40" s="8">
        <v>1</v>
      </c>
      <c r="W40" s="8">
        <v>2</v>
      </c>
      <c r="X40" s="8">
        <v>3</v>
      </c>
      <c r="Y40" s="8">
        <v>4</v>
      </c>
      <c r="Z40" s="8">
        <v>5</v>
      </c>
      <c r="AA40" s="8">
        <v>6</v>
      </c>
      <c r="AB40" s="8">
        <v>7</v>
      </c>
      <c r="AC40" s="8">
        <v>8</v>
      </c>
      <c r="AD40" s="8">
        <v>9</v>
      </c>
      <c r="AE40" s="8">
        <v>10</v>
      </c>
      <c r="AF40" s="8">
        <v>11</v>
      </c>
      <c r="AG40" s="8">
        <v>12</v>
      </c>
      <c r="AH40" s="8">
        <v>13</v>
      </c>
      <c r="AI40" s="8">
        <v>14</v>
      </c>
      <c r="AJ40" s="8">
        <v>15</v>
      </c>
      <c r="AK40" s="8">
        <v>16</v>
      </c>
      <c r="AL40" s="8">
        <v>17</v>
      </c>
      <c r="AM40" s="8">
        <v>18</v>
      </c>
      <c r="AN40" s="8">
        <v>19</v>
      </c>
      <c r="AO40" s="8">
        <v>20</v>
      </c>
      <c r="AP40" s="8">
        <v>21</v>
      </c>
      <c r="AQ40" s="8">
        <v>22</v>
      </c>
      <c r="AR40" s="8">
        <v>23</v>
      </c>
      <c r="AS40" s="8">
        <v>24</v>
      </c>
      <c r="AT40" s="8">
        <v>25</v>
      </c>
      <c r="AU40" s="8">
        <v>26</v>
      </c>
      <c r="AV40" s="8">
        <v>27</v>
      </c>
      <c r="AW40" s="8">
        <v>28</v>
      </c>
      <c r="AX40" s="8">
        <v>29</v>
      </c>
      <c r="AY40" s="8">
        <v>30</v>
      </c>
      <c r="AZ40" s="8">
        <v>31</v>
      </c>
      <c r="BA40" s="8">
        <v>32</v>
      </c>
      <c r="BB40" s="8">
        <v>33</v>
      </c>
      <c r="BC40" s="8">
        <v>34</v>
      </c>
      <c r="BD40" s="8">
        <v>35</v>
      </c>
      <c r="BE40" s="8">
        <v>36</v>
      </c>
      <c r="BF40" s="8">
        <v>37</v>
      </c>
      <c r="BG40" s="8">
        <v>38</v>
      </c>
      <c r="BH40" s="8">
        <v>39</v>
      </c>
      <c r="BI40" s="8">
        <v>40</v>
      </c>
      <c r="BJ40" s="8">
        <v>41</v>
      </c>
      <c r="BK40" s="8">
        <v>42</v>
      </c>
      <c r="BL40" s="8">
        <v>43</v>
      </c>
      <c r="BM40" s="8">
        <v>44</v>
      </c>
      <c r="BN40" s="8">
        <v>45</v>
      </c>
      <c r="BO40" s="8">
        <v>46</v>
      </c>
      <c r="BP40" s="8">
        <v>47</v>
      </c>
      <c r="BQ40" s="8">
        <v>48</v>
      </c>
      <c r="BR40" s="8">
        <v>49</v>
      </c>
      <c r="BS40" s="8">
        <v>50</v>
      </c>
      <c r="BT40" s="8">
        <v>51</v>
      </c>
      <c r="BU40" s="8">
        <v>52</v>
      </c>
      <c r="BV40" s="8">
        <v>53</v>
      </c>
      <c r="BW40" s="8">
        <v>54</v>
      </c>
      <c r="BX40" s="8">
        <v>55</v>
      </c>
      <c r="BY40" s="8">
        <v>56</v>
      </c>
      <c r="BZ40" s="8">
        <v>57</v>
      </c>
      <c r="CA40" s="8">
        <v>58</v>
      </c>
      <c r="CB40" s="8">
        <v>59</v>
      </c>
      <c r="CC40" s="8">
        <v>60</v>
      </c>
      <c r="CD40" s="8">
        <v>61</v>
      </c>
      <c r="CE40" s="8">
        <v>62</v>
      </c>
      <c r="CF40" s="8">
        <v>63</v>
      </c>
      <c r="CG40" s="8">
        <v>64</v>
      </c>
      <c r="CH40" s="8">
        <v>65</v>
      </c>
      <c r="CI40" s="8">
        <v>66</v>
      </c>
      <c r="CJ40" s="8">
        <v>67</v>
      </c>
      <c r="CK40" s="8">
        <v>68</v>
      </c>
      <c r="CL40" s="8">
        <v>69</v>
      </c>
      <c r="CM40" s="8">
        <v>70</v>
      </c>
      <c r="CN40" s="8">
        <v>71</v>
      </c>
      <c r="CO40" s="8">
        <v>72</v>
      </c>
      <c r="CP40" s="8">
        <v>73</v>
      </c>
      <c r="CQ40" s="8">
        <v>74</v>
      </c>
      <c r="CR40" s="8">
        <v>75</v>
      </c>
      <c r="CS40" s="8">
        <v>76</v>
      </c>
      <c r="CT40" s="8">
        <v>77</v>
      </c>
      <c r="CU40" s="8">
        <v>78</v>
      </c>
      <c r="CV40" s="8">
        <v>79</v>
      </c>
      <c r="CW40" s="8">
        <v>80</v>
      </c>
    </row>
    <row r="41" spans="1:101" ht="12.75" customHeight="1">
      <c r="A41" s="12">
        <v>1</v>
      </c>
      <c r="B41" s="117" t="s">
        <v>2</v>
      </c>
      <c r="C41" s="118"/>
      <c r="D41" s="118"/>
      <c r="E41" s="118"/>
      <c r="F41" s="118"/>
      <c r="G41" s="119"/>
      <c r="H41" s="30">
        <f>(N41*$N$40+O41*$O$40+P41*$P$40+Q41*$Q$40+R41*$R$40)/S41</f>
        <v>4.4743589743589745</v>
      </c>
      <c r="I41" s="32"/>
      <c r="J41" s="46">
        <f>COUNTBLANK(V41:CV41)</f>
        <v>1</v>
      </c>
      <c r="K41" s="47">
        <f>J41/(J41+S41)</f>
        <v>1.2658227848101266E-2</v>
      </c>
      <c r="L41" s="9"/>
      <c r="M41" s="43" t="s">
        <v>54</v>
      </c>
      <c r="N41" s="12">
        <f>COUNTIF($V$41:$CV$41,N40)</f>
        <v>2</v>
      </c>
      <c r="O41" s="12">
        <f>COUNTIF($V$41:$CV$41,O40)</f>
        <v>1</v>
      </c>
      <c r="P41" s="12">
        <f>COUNTIF($V$41:$CV$41,P40)</f>
        <v>6</v>
      </c>
      <c r="Q41" s="12">
        <f>COUNTIF($V$41:$CV$41,Q40)</f>
        <v>18</v>
      </c>
      <c r="R41" s="12">
        <f>COUNTIF($V$41:$CV$41,R40)</f>
        <v>51</v>
      </c>
      <c r="S41" s="12">
        <f>SUM(N41:R41)</f>
        <v>78</v>
      </c>
      <c r="T41" s="7"/>
      <c r="U41" s="43" t="s">
        <v>54</v>
      </c>
      <c r="V41" s="8">
        <v>4</v>
      </c>
      <c r="W41" s="8">
        <v>1</v>
      </c>
      <c r="X41" s="8">
        <v>5</v>
      </c>
      <c r="Y41" s="8">
        <v>5</v>
      </c>
      <c r="Z41" s="8">
        <v>4</v>
      </c>
      <c r="AA41" s="8">
        <v>4</v>
      </c>
      <c r="AB41" s="8">
        <v>3</v>
      </c>
      <c r="AC41" s="8">
        <v>5</v>
      </c>
      <c r="AD41" s="8">
        <v>5</v>
      </c>
      <c r="AE41" s="8">
        <v>5</v>
      </c>
      <c r="AF41" s="8">
        <v>5</v>
      </c>
      <c r="AG41" s="8">
        <v>4</v>
      </c>
      <c r="AH41" s="8">
        <v>4</v>
      </c>
      <c r="AI41" s="8">
        <v>4</v>
      </c>
      <c r="AJ41" s="8">
        <v>5</v>
      </c>
      <c r="AK41" s="8">
        <v>4</v>
      </c>
      <c r="AL41" s="8">
        <v>5</v>
      </c>
      <c r="AM41" s="8">
        <v>5</v>
      </c>
      <c r="AN41" s="8">
        <v>1</v>
      </c>
      <c r="AO41" s="8">
        <v>4</v>
      </c>
      <c r="AP41" s="8">
        <v>4</v>
      </c>
      <c r="AQ41" s="8">
        <v>4</v>
      </c>
      <c r="AR41" s="8">
        <v>4</v>
      </c>
      <c r="AS41" s="8">
        <v>5</v>
      </c>
      <c r="AT41" s="8">
        <v>5</v>
      </c>
      <c r="AU41" s="8">
        <v>5</v>
      </c>
      <c r="AV41" s="8">
        <v>5</v>
      </c>
      <c r="AW41" s="8">
        <v>5</v>
      </c>
      <c r="AX41" s="8">
        <v>5</v>
      </c>
      <c r="AY41" s="8">
        <v>5</v>
      </c>
      <c r="AZ41" s="8">
        <v>5</v>
      </c>
      <c r="BA41" s="8">
        <v>5</v>
      </c>
      <c r="BB41" s="8">
        <v>3</v>
      </c>
      <c r="BC41" s="8">
        <v>4</v>
      </c>
      <c r="BD41" s="8">
        <v>5</v>
      </c>
      <c r="BE41" s="8">
        <v>5</v>
      </c>
      <c r="BF41" s="8">
        <v>5</v>
      </c>
      <c r="BG41" s="8">
        <v>5</v>
      </c>
      <c r="BH41" s="8">
        <v>5</v>
      </c>
      <c r="BI41" s="8">
        <v>4</v>
      </c>
      <c r="BJ41" s="8">
        <v>5</v>
      </c>
      <c r="BK41" s="8">
        <v>5</v>
      </c>
      <c r="BL41" s="8">
        <v>5</v>
      </c>
      <c r="BM41" s="8">
        <v>4</v>
      </c>
      <c r="BN41" s="8">
        <v>5</v>
      </c>
      <c r="BO41" s="8">
        <v>3</v>
      </c>
      <c r="BP41" s="8">
        <v>3</v>
      </c>
      <c r="BQ41" s="8">
        <v>3</v>
      </c>
      <c r="BR41" s="8">
        <v>5</v>
      </c>
      <c r="BS41" s="8">
        <v>5</v>
      </c>
      <c r="BT41" s="8">
        <v>5</v>
      </c>
      <c r="BU41" s="8">
        <v>5</v>
      </c>
      <c r="BV41" s="8">
        <v>5</v>
      </c>
      <c r="BW41" s="8">
        <v>5</v>
      </c>
      <c r="BX41" s="8"/>
      <c r="BY41" s="8">
        <v>5</v>
      </c>
      <c r="BZ41" s="8">
        <v>5</v>
      </c>
      <c r="CA41" s="8">
        <v>5</v>
      </c>
      <c r="CB41" s="8">
        <v>4</v>
      </c>
      <c r="CC41" s="8">
        <v>5</v>
      </c>
      <c r="CD41" s="8">
        <v>5</v>
      </c>
      <c r="CE41" s="8">
        <v>5</v>
      </c>
      <c r="CF41" s="8">
        <v>5</v>
      </c>
      <c r="CG41" s="8">
        <v>5</v>
      </c>
      <c r="CH41" s="8">
        <v>4</v>
      </c>
      <c r="CI41" s="8">
        <v>5</v>
      </c>
      <c r="CJ41" s="8">
        <v>2</v>
      </c>
      <c r="CK41" s="8">
        <v>4</v>
      </c>
      <c r="CL41" s="8">
        <v>5</v>
      </c>
      <c r="CM41" s="8">
        <v>5</v>
      </c>
      <c r="CN41" s="8">
        <v>5</v>
      </c>
      <c r="CO41" s="8">
        <v>5</v>
      </c>
      <c r="CP41" s="8">
        <v>5</v>
      </c>
      <c r="CQ41" s="8">
        <v>4</v>
      </c>
      <c r="CR41" s="8">
        <v>3</v>
      </c>
      <c r="CS41" s="8">
        <v>5</v>
      </c>
      <c r="CT41" s="8">
        <v>5</v>
      </c>
      <c r="CU41" s="8">
        <v>5</v>
      </c>
      <c r="CV41" s="8">
        <v>5</v>
      </c>
      <c r="CW41" s="8"/>
    </row>
    <row r="42" spans="1:101" ht="12.75" customHeight="1">
      <c r="A42" s="12">
        <v>2</v>
      </c>
      <c r="B42" s="117" t="s">
        <v>3</v>
      </c>
      <c r="C42" s="118"/>
      <c r="D42" s="118"/>
      <c r="E42" s="118"/>
      <c r="F42" s="118"/>
      <c r="G42" s="119"/>
      <c r="H42" s="30">
        <f t="shared" ref="H42:H49" si="3">(N42*$N$40+O42*$O$40+P42*$P$40+Q42*$Q$40+R42*$R$40)/S42</f>
        <v>4.5641025641025639</v>
      </c>
      <c r="I42" s="32"/>
      <c r="J42" s="46">
        <f t="shared" ref="J42:J49" si="4">COUNTBLANK(V42:CV42)</f>
        <v>1</v>
      </c>
      <c r="K42" s="47">
        <f t="shared" ref="K42:K48" si="5">J42/(J42+S42)</f>
        <v>1.2658227848101266E-2</v>
      </c>
      <c r="L42" s="9"/>
      <c r="M42" s="43" t="s">
        <v>55</v>
      </c>
      <c r="N42" s="12">
        <f>COUNTIF($V$42:$CV$42,N40)</f>
        <v>0</v>
      </c>
      <c r="O42" s="12">
        <f>COUNTIF($V$42:$CV$42,O40)</f>
        <v>1</v>
      </c>
      <c r="P42" s="12">
        <f>COUNTIF($V$42:$CV$42,P40)</f>
        <v>9</v>
      </c>
      <c r="Q42" s="12">
        <f>COUNTIF($V$42:$CV$42,Q40)</f>
        <v>13</v>
      </c>
      <c r="R42" s="12">
        <f>COUNTIF($V$42:$CV$42,R40)</f>
        <v>55</v>
      </c>
      <c r="S42" s="12">
        <f t="shared" ref="S42:S49" si="6">SUM(N42:R42)</f>
        <v>78</v>
      </c>
      <c r="T42" s="7"/>
      <c r="U42" s="43" t="s">
        <v>55</v>
      </c>
      <c r="V42" s="8">
        <v>3</v>
      </c>
      <c r="W42" s="8">
        <v>3</v>
      </c>
      <c r="X42" s="8">
        <v>3</v>
      </c>
      <c r="Y42" s="8">
        <v>3</v>
      </c>
      <c r="Z42" s="8">
        <v>3</v>
      </c>
      <c r="AA42" s="8">
        <v>5</v>
      </c>
      <c r="AB42" s="8">
        <v>4</v>
      </c>
      <c r="AC42" s="8">
        <v>5</v>
      </c>
      <c r="AD42" s="8">
        <v>4</v>
      </c>
      <c r="AE42" s="8">
        <v>4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  <c r="AM42" s="8">
        <v>5</v>
      </c>
      <c r="AN42" s="8">
        <v>5</v>
      </c>
      <c r="AO42" s="8">
        <v>4</v>
      </c>
      <c r="AP42" s="8">
        <v>4</v>
      </c>
      <c r="AQ42" s="8">
        <v>5</v>
      </c>
      <c r="AR42" s="8">
        <v>4</v>
      </c>
      <c r="AS42" s="8">
        <v>5</v>
      </c>
      <c r="AT42" s="8">
        <v>5</v>
      </c>
      <c r="AU42" s="8">
        <v>4</v>
      </c>
      <c r="AV42" s="8">
        <v>5</v>
      </c>
      <c r="AW42" s="8">
        <v>5</v>
      </c>
      <c r="AX42" s="8">
        <v>5</v>
      </c>
      <c r="AY42" s="8">
        <v>5</v>
      </c>
      <c r="AZ42" s="8">
        <v>5</v>
      </c>
      <c r="BA42" s="8">
        <v>5</v>
      </c>
      <c r="BB42" s="8">
        <v>5</v>
      </c>
      <c r="BC42" s="8">
        <v>4</v>
      </c>
      <c r="BD42" s="8">
        <v>5</v>
      </c>
      <c r="BE42" s="8">
        <v>5</v>
      </c>
      <c r="BF42" s="8">
        <v>5</v>
      </c>
      <c r="BG42" s="8">
        <v>5</v>
      </c>
      <c r="BH42" s="8">
        <v>5</v>
      </c>
      <c r="BI42" s="8">
        <v>5</v>
      </c>
      <c r="BJ42" s="8">
        <v>5</v>
      </c>
      <c r="BK42" s="8">
        <v>5</v>
      </c>
      <c r="BL42" s="8">
        <v>5</v>
      </c>
      <c r="BM42" s="8">
        <v>4</v>
      </c>
      <c r="BN42" s="8">
        <v>5</v>
      </c>
      <c r="BO42" s="8">
        <v>3</v>
      </c>
      <c r="BP42" s="8">
        <v>3</v>
      </c>
      <c r="BQ42" s="8">
        <v>3</v>
      </c>
      <c r="BR42" s="8">
        <v>5</v>
      </c>
      <c r="BS42" s="8">
        <v>5</v>
      </c>
      <c r="BT42" s="8">
        <v>5</v>
      </c>
      <c r="BU42" s="8">
        <v>5</v>
      </c>
      <c r="BV42" s="8">
        <v>5</v>
      </c>
      <c r="BW42" s="8">
        <v>5</v>
      </c>
      <c r="BX42" s="8"/>
      <c r="BY42" s="8">
        <v>5</v>
      </c>
      <c r="BZ42" s="8">
        <v>5</v>
      </c>
      <c r="CA42" s="8">
        <v>5</v>
      </c>
      <c r="CB42" s="8">
        <v>5</v>
      </c>
      <c r="CC42" s="8">
        <v>5</v>
      </c>
      <c r="CD42" s="8">
        <v>5</v>
      </c>
      <c r="CE42" s="8">
        <v>5</v>
      </c>
      <c r="CF42" s="8">
        <v>5</v>
      </c>
      <c r="CG42" s="8">
        <v>4</v>
      </c>
      <c r="CH42" s="8">
        <v>4</v>
      </c>
      <c r="CI42" s="8">
        <v>5</v>
      </c>
      <c r="CJ42" s="8">
        <v>2</v>
      </c>
      <c r="CK42" s="8">
        <v>4</v>
      </c>
      <c r="CL42" s="8">
        <v>5</v>
      </c>
      <c r="CM42" s="8">
        <v>5</v>
      </c>
      <c r="CN42" s="8">
        <v>5</v>
      </c>
      <c r="CO42" s="8">
        <v>5</v>
      </c>
      <c r="CP42" s="8">
        <v>5</v>
      </c>
      <c r="CQ42" s="8">
        <v>4</v>
      </c>
      <c r="CR42" s="8">
        <v>3</v>
      </c>
      <c r="CS42" s="8">
        <v>5</v>
      </c>
      <c r="CT42" s="8">
        <v>5</v>
      </c>
      <c r="CU42" s="8">
        <v>5</v>
      </c>
      <c r="CV42" s="8">
        <v>5</v>
      </c>
      <c r="CW42" s="8"/>
    </row>
    <row r="43" spans="1:101" ht="12.75" customHeight="1">
      <c r="A43" s="12">
        <v>3</v>
      </c>
      <c r="B43" s="117" t="s">
        <v>4</v>
      </c>
      <c r="C43" s="118"/>
      <c r="D43" s="118"/>
      <c r="E43" s="118"/>
      <c r="F43" s="118"/>
      <c r="G43" s="119"/>
      <c r="H43" s="30">
        <f t="shared" si="3"/>
        <v>4.5897435897435894</v>
      </c>
      <c r="I43" s="32"/>
      <c r="J43" s="46">
        <f t="shared" si="4"/>
        <v>1</v>
      </c>
      <c r="K43" s="47">
        <f t="shared" si="5"/>
        <v>1.2658227848101266E-2</v>
      </c>
      <c r="L43" s="9"/>
      <c r="M43" s="43" t="s">
        <v>56</v>
      </c>
      <c r="N43" s="12">
        <f>COUNTIF($V$43:$CV$43,N40)</f>
        <v>0</v>
      </c>
      <c r="O43" s="12">
        <f>COUNTIF($V$43:$CV$43,O40)</f>
        <v>3</v>
      </c>
      <c r="P43" s="12">
        <f>COUNTIF($V$43:$CV$43,P40)</f>
        <v>7</v>
      </c>
      <c r="Q43" s="12">
        <f>COUNTIF($V$43:$CV$43,Q40)</f>
        <v>9</v>
      </c>
      <c r="R43" s="12">
        <f>COUNTIF($V$43:$CV$43,R40)</f>
        <v>59</v>
      </c>
      <c r="S43" s="12">
        <f t="shared" si="6"/>
        <v>78</v>
      </c>
      <c r="T43" s="7"/>
      <c r="U43" s="43" t="s">
        <v>56</v>
      </c>
      <c r="V43" s="8">
        <v>2</v>
      </c>
      <c r="W43" s="8">
        <v>5</v>
      </c>
      <c r="X43" s="8">
        <v>5</v>
      </c>
      <c r="Y43" s="8">
        <v>5</v>
      </c>
      <c r="Z43" s="8">
        <v>4</v>
      </c>
      <c r="AA43" s="8">
        <v>5</v>
      </c>
      <c r="AB43" s="8">
        <v>3</v>
      </c>
      <c r="AC43" s="8">
        <v>4</v>
      </c>
      <c r="AD43" s="8">
        <v>3</v>
      </c>
      <c r="AE43" s="8">
        <v>4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  <c r="AL43" s="8">
        <v>5</v>
      </c>
      <c r="AM43" s="8">
        <v>5</v>
      </c>
      <c r="AN43" s="8">
        <v>5</v>
      </c>
      <c r="AO43" s="8">
        <v>3</v>
      </c>
      <c r="AP43" s="8">
        <v>5</v>
      </c>
      <c r="AQ43" s="8">
        <v>5</v>
      </c>
      <c r="AR43" s="8">
        <v>5</v>
      </c>
      <c r="AS43" s="8">
        <v>5</v>
      </c>
      <c r="AT43" s="8">
        <v>4</v>
      </c>
      <c r="AU43" s="8">
        <v>4</v>
      </c>
      <c r="AV43" s="8">
        <v>5</v>
      </c>
      <c r="AW43" s="8">
        <v>5</v>
      </c>
      <c r="AX43" s="8">
        <v>5</v>
      </c>
      <c r="AY43" s="8">
        <v>5</v>
      </c>
      <c r="AZ43" s="8">
        <v>5</v>
      </c>
      <c r="BA43" s="8">
        <v>5</v>
      </c>
      <c r="BB43" s="8">
        <v>5</v>
      </c>
      <c r="BC43" s="8">
        <v>2</v>
      </c>
      <c r="BD43" s="8">
        <v>5</v>
      </c>
      <c r="BE43" s="8">
        <v>5</v>
      </c>
      <c r="BF43" s="8">
        <v>5</v>
      </c>
      <c r="BG43" s="8">
        <v>5</v>
      </c>
      <c r="BH43" s="8">
        <v>5</v>
      </c>
      <c r="BI43" s="8">
        <v>4</v>
      </c>
      <c r="BJ43" s="8">
        <v>5</v>
      </c>
      <c r="BK43" s="8">
        <v>5</v>
      </c>
      <c r="BL43" s="8">
        <v>5</v>
      </c>
      <c r="BM43" s="8">
        <v>5</v>
      </c>
      <c r="BN43" s="8">
        <v>5</v>
      </c>
      <c r="BO43" s="8">
        <v>3</v>
      </c>
      <c r="BP43" s="8">
        <v>3</v>
      </c>
      <c r="BQ43" s="8">
        <v>3</v>
      </c>
      <c r="BR43" s="8">
        <v>5</v>
      </c>
      <c r="BS43" s="8">
        <v>5</v>
      </c>
      <c r="BT43" s="8">
        <v>5</v>
      </c>
      <c r="BU43" s="8">
        <v>5</v>
      </c>
      <c r="BV43" s="8">
        <v>5</v>
      </c>
      <c r="BW43" s="8">
        <v>5</v>
      </c>
      <c r="BX43" s="8"/>
      <c r="BY43" s="8">
        <v>5</v>
      </c>
      <c r="BZ43" s="8">
        <v>5</v>
      </c>
      <c r="CA43" s="8">
        <v>5</v>
      </c>
      <c r="CB43" s="8">
        <v>5</v>
      </c>
      <c r="CC43" s="8">
        <v>5</v>
      </c>
      <c r="CD43" s="8">
        <v>5</v>
      </c>
      <c r="CE43" s="8">
        <v>5</v>
      </c>
      <c r="CF43" s="8">
        <v>5</v>
      </c>
      <c r="CG43" s="8">
        <v>4</v>
      </c>
      <c r="CH43" s="8">
        <v>5</v>
      </c>
      <c r="CI43" s="8">
        <v>5</v>
      </c>
      <c r="CJ43" s="8">
        <v>2</v>
      </c>
      <c r="CK43" s="8">
        <v>3</v>
      </c>
      <c r="CL43" s="8">
        <v>5</v>
      </c>
      <c r="CM43" s="8">
        <v>5</v>
      </c>
      <c r="CN43" s="8">
        <v>5</v>
      </c>
      <c r="CO43" s="8">
        <v>5</v>
      </c>
      <c r="CP43" s="8">
        <v>5</v>
      </c>
      <c r="CQ43" s="8">
        <v>4</v>
      </c>
      <c r="CR43" s="8">
        <v>4</v>
      </c>
      <c r="CS43" s="8">
        <v>5</v>
      </c>
      <c r="CT43" s="8">
        <v>5</v>
      </c>
      <c r="CU43" s="8">
        <v>5</v>
      </c>
      <c r="CV43" s="8">
        <v>5</v>
      </c>
      <c r="CW43" s="8"/>
    </row>
    <row r="44" spans="1:101" ht="12.75" customHeight="1">
      <c r="A44" s="12">
        <v>4</v>
      </c>
      <c r="B44" s="117" t="s">
        <v>5</v>
      </c>
      <c r="C44" s="118"/>
      <c r="D44" s="118"/>
      <c r="E44" s="118"/>
      <c r="F44" s="118"/>
      <c r="G44" s="119"/>
      <c r="H44" s="30">
        <f t="shared" si="3"/>
        <v>4.6842105263157894</v>
      </c>
      <c r="I44" s="32"/>
      <c r="J44" s="46">
        <f t="shared" si="4"/>
        <v>3</v>
      </c>
      <c r="K44" s="47">
        <f t="shared" si="5"/>
        <v>3.7974683544303799E-2</v>
      </c>
      <c r="L44" s="9"/>
      <c r="M44" s="43" t="s">
        <v>57</v>
      </c>
      <c r="N44" s="12">
        <f>COUNTIF($V$44:$CV$44,N40)</f>
        <v>0</v>
      </c>
      <c r="O44" s="12">
        <f>COUNTIF($V$44:$CV$44,O40)</f>
        <v>0</v>
      </c>
      <c r="P44" s="12">
        <f>COUNTIF($V$44:$CV$44,P40)</f>
        <v>6</v>
      </c>
      <c r="Q44" s="12">
        <f>COUNTIF($V$44:$CV$44,Q40)</f>
        <v>12</v>
      </c>
      <c r="R44" s="12">
        <f>COUNTIF($V$44:$CV$44,R40)</f>
        <v>58</v>
      </c>
      <c r="S44" s="12">
        <f t="shared" si="6"/>
        <v>76</v>
      </c>
      <c r="T44" s="7"/>
      <c r="U44" s="43" t="s">
        <v>57</v>
      </c>
      <c r="V44" s="8">
        <v>4</v>
      </c>
      <c r="W44" s="8">
        <v>5</v>
      </c>
      <c r="X44" s="8">
        <v>4</v>
      </c>
      <c r="Y44" s="8">
        <v>4</v>
      </c>
      <c r="Z44" s="8">
        <v>4</v>
      </c>
      <c r="AA44" s="8">
        <v>5</v>
      </c>
      <c r="AB44" s="8">
        <v>4</v>
      </c>
      <c r="AC44" s="8">
        <v>5</v>
      </c>
      <c r="AD44" s="8">
        <v>3</v>
      </c>
      <c r="AE44" s="8">
        <v>5</v>
      </c>
      <c r="AF44" s="8">
        <v>4</v>
      </c>
      <c r="AG44" s="8">
        <v>4</v>
      </c>
      <c r="AH44" s="8">
        <v>5</v>
      </c>
      <c r="AI44" s="8">
        <v>5</v>
      </c>
      <c r="AJ44" s="8">
        <v>5</v>
      </c>
      <c r="AK44" s="8">
        <v>5</v>
      </c>
      <c r="AL44" s="8">
        <v>5</v>
      </c>
      <c r="AM44" s="8">
        <v>5</v>
      </c>
      <c r="AN44" s="8">
        <v>5</v>
      </c>
      <c r="AO44" s="8">
        <v>3</v>
      </c>
      <c r="AP44" s="8">
        <v>5</v>
      </c>
      <c r="AQ44" s="8">
        <v>4</v>
      </c>
      <c r="AR44" s="8">
        <v>5</v>
      </c>
      <c r="AS44" s="8">
        <v>5</v>
      </c>
      <c r="AT44" s="8">
        <v>5</v>
      </c>
      <c r="AU44" s="8">
        <v>5</v>
      </c>
      <c r="AV44" s="8">
        <v>5</v>
      </c>
      <c r="AW44" s="8">
        <v>5</v>
      </c>
      <c r="AX44" s="8">
        <v>5</v>
      </c>
      <c r="AY44" s="8">
        <v>5</v>
      </c>
      <c r="AZ44" s="8">
        <v>5</v>
      </c>
      <c r="BA44" s="8">
        <v>5</v>
      </c>
      <c r="BB44" s="8">
        <v>5</v>
      </c>
      <c r="BC44" s="8">
        <v>3</v>
      </c>
      <c r="BD44" s="8">
        <v>5</v>
      </c>
      <c r="BE44" s="8">
        <v>5</v>
      </c>
      <c r="BF44" s="8">
        <v>5</v>
      </c>
      <c r="BG44" s="8">
        <v>5</v>
      </c>
      <c r="BH44" s="8">
        <v>5</v>
      </c>
      <c r="BI44" s="8">
        <v>4</v>
      </c>
      <c r="BJ44" s="8">
        <v>5</v>
      </c>
      <c r="BK44" s="8">
        <v>5</v>
      </c>
      <c r="BL44" s="8">
        <v>5</v>
      </c>
      <c r="BM44" s="8">
        <v>5</v>
      </c>
      <c r="BN44" s="8">
        <v>5</v>
      </c>
      <c r="BO44" s="8">
        <v>3</v>
      </c>
      <c r="BP44" s="8">
        <v>3</v>
      </c>
      <c r="BQ44" s="8">
        <v>3</v>
      </c>
      <c r="BR44" s="8">
        <v>5</v>
      </c>
      <c r="BS44" s="8">
        <v>5</v>
      </c>
      <c r="BT44" s="8">
        <v>5</v>
      </c>
      <c r="BU44" s="8">
        <v>5</v>
      </c>
      <c r="BV44" s="8">
        <v>5</v>
      </c>
      <c r="BW44" s="8">
        <v>5</v>
      </c>
      <c r="BX44" s="8"/>
      <c r="BY44" s="8">
        <v>5</v>
      </c>
      <c r="BZ44" s="8">
        <v>5</v>
      </c>
      <c r="CA44" s="8">
        <v>5</v>
      </c>
      <c r="CB44" s="8">
        <v>5</v>
      </c>
      <c r="CC44" s="8">
        <v>5</v>
      </c>
      <c r="CD44" s="8">
        <v>5</v>
      </c>
      <c r="CE44" s="8">
        <v>5</v>
      </c>
      <c r="CF44" s="8">
        <v>5</v>
      </c>
      <c r="CG44" s="8">
        <v>4</v>
      </c>
      <c r="CH44" s="8">
        <v>5</v>
      </c>
      <c r="CI44" s="8">
        <v>5</v>
      </c>
      <c r="CJ44" s="8">
        <v>5</v>
      </c>
      <c r="CK44" s="8">
        <v>5</v>
      </c>
      <c r="CL44" s="8">
        <v>5</v>
      </c>
      <c r="CM44" s="8">
        <v>5</v>
      </c>
      <c r="CN44" s="8">
        <v>5</v>
      </c>
      <c r="CO44" s="8"/>
      <c r="CP44" s="8">
        <v>5</v>
      </c>
      <c r="CQ44" s="8">
        <v>4</v>
      </c>
      <c r="CR44" s="8">
        <v>4</v>
      </c>
      <c r="CS44" s="8">
        <v>5</v>
      </c>
      <c r="CT44" s="8">
        <v>5</v>
      </c>
      <c r="CU44" s="8">
        <v>5</v>
      </c>
      <c r="CV44" s="8"/>
      <c r="CW44" s="8"/>
    </row>
    <row r="45" spans="1:101" ht="12.75" customHeight="1">
      <c r="A45" s="12">
        <v>5</v>
      </c>
      <c r="B45" s="117" t="s">
        <v>6</v>
      </c>
      <c r="C45" s="118"/>
      <c r="D45" s="118"/>
      <c r="E45" s="118"/>
      <c r="F45" s="118"/>
      <c r="G45" s="119"/>
      <c r="H45" s="30">
        <f t="shared" si="3"/>
        <v>4.6923076923076925</v>
      </c>
      <c r="I45" s="32"/>
      <c r="J45" s="46">
        <f t="shared" si="4"/>
        <v>1</v>
      </c>
      <c r="K45" s="47">
        <f t="shared" si="5"/>
        <v>1.2658227848101266E-2</v>
      </c>
      <c r="L45" s="9"/>
      <c r="M45" s="43" t="s">
        <v>58</v>
      </c>
      <c r="N45" s="12">
        <f>COUNTIF($V$45:$CV$45,N40)</f>
        <v>1</v>
      </c>
      <c r="O45" s="12">
        <f>COUNTIF($V$45:$CV$45,O40)</f>
        <v>0</v>
      </c>
      <c r="P45" s="12">
        <f>COUNTIF($V$45:$CV$45,P40)</f>
        <v>6</v>
      </c>
      <c r="Q45" s="12">
        <f>COUNTIF($V$45:$CV$45,Q40)</f>
        <v>8</v>
      </c>
      <c r="R45" s="12">
        <f>COUNTIF($V$45:$CV$45,R40)</f>
        <v>63</v>
      </c>
      <c r="S45" s="12">
        <f t="shared" si="6"/>
        <v>78</v>
      </c>
      <c r="T45" s="7"/>
      <c r="U45" s="43" t="s">
        <v>58</v>
      </c>
      <c r="V45" s="8">
        <v>3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4</v>
      </c>
      <c r="AC45" s="8">
        <v>5</v>
      </c>
      <c r="AD45" s="8">
        <v>3</v>
      </c>
      <c r="AE45" s="8">
        <v>5</v>
      </c>
      <c r="AF45" s="8">
        <v>4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3</v>
      </c>
      <c r="AP45" s="8">
        <v>5</v>
      </c>
      <c r="AQ45" s="8">
        <v>4</v>
      </c>
      <c r="AR45" s="8">
        <v>5</v>
      </c>
      <c r="AS45" s="8">
        <v>5</v>
      </c>
      <c r="AT45" s="8">
        <v>5</v>
      </c>
      <c r="AU45" s="8">
        <v>5</v>
      </c>
      <c r="AV45" s="8">
        <v>5</v>
      </c>
      <c r="AW45" s="8">
        <v>5</v>
      </c>
      <c r="AX45" s="8">
        <v>4</v>
      </c>
      <c r="AY45" s="8">
        <v>4</v>
      </c>
      <c r="AZ45" s="8">
        <v>5</v>
      </c>
      <c r="BA45" s="8">
        <v>5</v>
      </c>
      <c r="BB45" s="8">
        <v>5</v>
      </c>
      <c r="BC45" s="8">
        <v>4</v>
      </c>
      <c r="BD45" s="8">
        <v>5</v>
      </c>
      <c r="BE45" s="8">
        <v>5</v>
      </c>
      <c r="BF45" s="8">
        <v>5</v>
      </c>
      <c r="BG45" s="8">
        <v>5</v>
      </c>
      <c r="BH45" s="8">
        <v>5</v>
      </c>
      <c r="BI45" s="8">
        <v>5</v>
      </c>
      <c r="BJ45" s="8">
        <v>5</v>
      </c>
      <c r="BK45" s="8">
        <v>5</v>
      </c>
      <c r="BL45" s="8">
        <v>5</v>
      </c>
      <c r="BM45" s="8">
        <v>5</v>
      </c>
      <c r="BN45" s="8">
        <v>5</v>
      </c>
      <c r="BO45" s="8">
        <v>3</v>
      </c>
      <c r="BP45" s="8">
        <v>3</v>
      </c>
      <c r="BQ45" s="8">
        <v>3</v>
      </c>
      <c r="BR45" s="8">
        <v>5</v>
      </c>
      <c r="BS45" s="8">
        <v>5</v>
      </c>
      <c r="BT45" s="8">
        <v>5</v>
      </c>
      <c r="BU45" s="8">
        <v>5</v>
      </c>
      <c r="BV45" s="8">
        <v>4</v>
      </c>
      <c r="BW45" s="8">
        <v>5</v>
      </c>
      <c r="BX45" s="8"/>
      <c r="BY45" s="8">
        <v>5</v>
      </c>
      <c r="BZ45" s="8">
        <v>5</v>
      </c>
      <c r="CA45" s="8">
        <v>5</v>
      </c>
      <c r="CB45" s="8">
        <v>5</v>
      </c>
      <c r="CC45" s="8">
        <v>5</v>
      </c>
      <c r="CD45" s="8">
        <v>5</v>
      </c>
      <c r="CE45" s="8">
        <v>5</v>
      </c>
      <c r="CF45" s="8">
        <v>5</v>
      </c>
      <c r="CG45" s="8">
        <v>5</v>
      </c>
      <c r="CH45" s="8">
        <v>5</v>
      </c>
      <c r="CI45" s="8">
        <v>5</v>
      </c>
      <c r="CJ45" s="8">
        <v>1</v>
      </c>
      <c r="CK45" s="8">
        <v>5</v>
      </c>
      <c r="CL45" s="8">
        <v>5</v>
      </c>
      <c r="CM45" s="8">
        <v>5</v>
      </c>
      <c r="CN45" s="8">
        <v>5</v>
      </c>
      <c r="CO45" s="8">
        <v>5</v>
      </c>
      <c r="CP45" s="8">
        <v>5</v>
      </c>
      <c r="CQ45" s="8">
        <v>4</v>
      </c>
      <c r="CR45" s="8">
        <v>5</v>
      </c>
      <c r="CS45" s="8">
        <v>5</v>
      </c>
      <c r="CT45" s="8">
        <v>5</v>
      </c>
      <c r="CU45" s="8">
        <v>5</v>
      </c>
      <c r="CV45" s="8">
        <v>5</v>
      </c>
      <c r="CW45" s="8"/>
    </row>
    <row r="46" spans="1:101" ht="12.75" customHeight="1">
      <c r="A46" s="12">
        <v>6</v>
      </c>
      <c r="B46" s="117" t="s">
        <v>7</v>
      </c>
      <c r="C46" s="118"/>
      <c r="D46" s="118"/>
      <c r="E46" s="118"/>
      <c r="F46" s="118"/>
      <c r="G46" s="119"/>
      <c r="H46" s="30">
        <f t="shared" si="3"/>
        <v>4.6282051282051286</v>
      </c>
      <c r="I46" s="32"/>
      <c r="J46" s="46">
        <f t="shared" si="4"/>
        <v>1</v>
      </c>
      <c r="K46" s="47">
        <f t="shared" si="5"/>
        <v>1.2658227848101266E-2</v>
      </c>
      <c r="L46" s="9"/>
      <c r="M46" s="43" t="s">
        <v>59</v>
      </c>
      <c r="N46" s="12">
        <f>COUNTIF($V$46:$CV$46,N40)</f>
        <v>0</v>
      </c>
      <c r="O46" s="12">
        <f>COUNTIF($V$46:$CV$46,O40)</f>
        <v>2</v>
      </c>
      <c r="P46" s="12">
        <f>COUNTIF($V$46:$CV$46,P40)</f>
        <v>10</v>
      </c>
      <c r="Q46" s="12">
        <f>COUNTIF($V$46:$CV$46,Q40)</f>
        <v>3</v>
      </c>
      <c r="R46" s="12">
        <f>COUNTIF($V$46:$CV$46,R40)</f>
        <v>63</v>
      </c>
      <c r="S46" s="12">
        <f t="shared" si="6"/>
        <v>78</v>
      </c>
      <c r="T46" s="7"/>
      <c r="U46" s="43" t="s">
        <v>59</v>
      </c>
      <c r="V46" s="8">
        <v>2</v>
      </c>
      <c r="W46" s="8">
        <v>5</v>
      </c>
      <c r="X46" s="8">
        <v>5</v>
      </c>
      <c r="Y46" s="8">
        <v>5</v>
      </c>
      <c r="Z46" s="8">
        <v>4</v>
      </c>
      <c r="AA46" s="8">
        <v>5</v>
      </c>
      <c r="AB46" s="8">
        <v>3</v>
      </c>
      <c r="AC46" s="8">
        <v>5</v>
      </c>
      <c r="AD46" s="8">
        <v>3</v>
      </c>
      <c r="AE46" s="8">
        <v>5</v>
      </c>
      <c r="AF46" s="8">
        <v>3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3</v>
      </c>
      <c r="AP46" s="8">
        <v>4</v>
      </c>
      <c r="AQ46" s="8">
        <v>5</v>
      </c>
      <c r="AR46" s="8">
        <v>5</v>
      </c>
      <c r="AS46" s="8">
        <v>5</v>
      </c>
      <c r="AT46" s="8">
        <v>5</v>
      </c>
      <c r="AU46" s="8">
        <v>5</v>
      </c>
      <c r="AV46" s="8">
        <v>5</v>
      </c>
      <c r="AW46" s="8">
        <v>5</v>
      </c>
      <c r="AX46" s="8">
        <v>5</v>
      </c>
      <c r="AY46" s="8">
        <v>5</v>
      </c>
      <c r="AZ46" s="8">
        <v>5</v>
      </c>
      <c r="BA46" s="8">
        <v>5</v>
      </c>
      <c r="BB46" s="8">
        <v>5</v>
      </c>
      <c r="BC46" s="8">
        <v>3</v>
      </c>
      <c r="BD46" s="8">
        <v>5</v>
      </c>
      <c r="BE46" s="8">
        <v>5</v>
      </c>
      <c r="BF46" s="8">
        <v>5</v>
      </c>
      <c r="BG46" s="8">
        <v>5</v>
      </c>
      <c r="BH46" s="8">
        <v>5</v>
      </c>
      <c r="BI46" s="8">
        <v>5</v>
      </c>
      <c r="BJ46" s="8">
        <v>5</v>
      </c>
      <c r="BK46" s="8">
        <v>5</v>
      </c>
      <c r="BL46" s="8">
        <v>5</v>
      </c>
      <c r="BM46" s="8">
        <v>5</v>
      </c>
      <c r="BN46" s="8">
        <v>5</v>
      </c>
      <c r="BO46" s="8">
        <v>3</v>
      </c>
      <c r="BP46" s="8">
        <v>3</v>
      </c>
      <c r="BQ46" s="8">
        <v>3</v>
      </c>
      <c r="BR46" s="8">
        <v>5</v>
      </c>
      <c r="BS46" s="8">
        <v>5</v>
      </c>
      <c r="BT46" s="8">
        <v>5</v>
      </c>
      <c r="BU46" s="8">
        <v>5</v>
      </c>
      <c r="BV46" s="8">
        <v>5</v>
      </c>
      <c r="BW46" s="8">
        <v>5</v>
      </c>
      <c r="BX46" s="8"/>
      <c r="BY46" s="8">
        <v>5</v>
      </c>
      <c r="BZ46" s="8">
        <v>5</v>
      </c>
      <c r="CA46" s="8">
        <v>5</v>
      </c>
      <c r="CB46" s="8">
        <v>3</v>
      </c>
      <c r="CC46" s="8">
        <v>5</v>
      </c>
      <c r="CD46" s="8">
        <v>5</v>
      </c>
      <c r="CE46" s="8">
        <v>5</v>
      </c>
      <c r="CF46" s="8">
        <v>5</v>
      </c>
      <c r="CG46" s="8">
        <v>5</v>
      </c>
      <c r="CH46" s="8">
        <v>5</v>
      </c>
      <c r="CI46" s="8">
        <v>5</v>
      </c>
      <c r="CJ46" s="8">
        <v>2</v>
      </c>
      <c r="CK46" s="8">
        <v>3</v>
      </c>
      <c r="CL46" s="8">
        <v>5</v>
      </c>
      <c r="CM46" s="8">
        <v>5</v>
      </c>
      <c r="CN46" s="8">
        <v>5</v>
      </c>
      <c r="CO46" s="8">
        <v>5</v>
      </c>
      <c r="CP46" s="8">
        <v>5</v>
      </c>
      <c r="CQ46" s="8">
        <v>4</v>
      </c>
      <c r="CR46" s="8">
        <v>5</v>
      </c>
      <c r="CS46" s="8">
        <v>5</v>
      </c>
      <c r="CT46" s="8">
        <v>5</v>
      </c>
      <c r="CU46" s="8">
        <v>5</v>
      </c>
      <c r="CV46" s="8">
        <v>5</v>
      </c>
      <c r="CW46" s="8"/>
    </row>
    <row r="47" spans="1:101" ht="30" customHeight="1">
      <c r="A47" s="12">
        <v>7</v>
      </c>
      <c r="B47" s="117" t="s">
        <v>8</v>
      </c>
      <c r="C47" s="118"/>
      <c r="D47" s="118"/>
      <c r="E47" s="118"/>
      <c r="F47" s="118"/>
      <c r="G47" s="119"/>
      <c r="H47" s="30">
        <f t="shared" si="3"/>
        <v>4.6794871794871797</v>
      </c>
      <c r="I47" s="32"/>
      <c r="J47" s="46">
        <f t="shared" si="4"/>
        <v>1</v>
      </c>
      <c r="K47" s="47">
        <f t="shared" si="5"/>
        <v>1.2658227848101266E-2</v>
      </c>
      <c r="L47" s="9"/>
      <c r="M47" s="44" t="s">
        <v>60</v>
      </c>
      <c r="N47" s="12">
        <f>COUNTIF($V$47:$CV$47,N40)</f>
        <v>0</v>
      </c>
      <c r="O47" s="12">
        <f>COUNTIF($V$47:$CV$47,O40)</f>
        <v>1</v>
      </c>
      <c r="P47" s="12">
        <f>COUNTIF($V$47:$CV$47,P40)</f>
        <v>6</v>
      </c>
      <c r="Q47" s="12">
        <f>COUNTIF($V$47:$CV$47,Q40)</f>
        <v>10</v>
      </c>
      <c r="R47" s="12">
        <f>COUNTIF($V$47:$CV$47,R40)</f>
        <v>61</v>
      </c>
      <c r="S47" s="12">
        <f t="shared" si="6"/>
        <v>78</v>
      </c>
      <c r="T47" s="7"/>
      <c r="U47" s="44" t="s">
        <v>60</v>
      </c>
      <c r="V47" s="8">
        <v>3</v>
      </c>
      <c r="W47" s="8">
        <v>5</v>
      </c>
      <c r="X47" s="8">
        <v>3</v>
      </c>
      <c r="Y47" s="8">
        <v>3</v>
      </c>
      <c r="Z47" s="8">
        <v>4</v>
      </c>
      <c r="AA47" s="8">
        <v>5</v>
      </c>
      <c r="AB47" s="8">
        <v>4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4</v>
      </c>
      <c r="AP47" s="8">
        <v>5</v>
      </c>
      <c r="AQ47" s="8">
        <v>5</v>
      </c>
      <c r="AR47" s="8">
        <v>5</v>
      </c>
      <c r="AS47" s="8">
        <v>5</v>
      </c>
      <c r="AT47" s="8">
        <v>5</v>
      </c>
      <c r="AU47" s="8">
        <v>4</v>
      </c>
      <c r="AV47" s="8">
        <v>5</v>
      </c>
      <c r="AW47" s="8">
        <v>5</v>
      </c>
      <c r="AX47" s="8">
        <v>4</v>
      </c>
      <c r="AY47" s="8">
        <v>5</v>
      </c>
      <c r="AZ47" s="8">
        <v>5</v>
      </c>
      <c r="BA47" s="8">
        <v>5</v>
      </c>
      <c r="BB47" s="8">
        <v>5</v>
      </c>
      <c r="BC47" s="8">
        <v>4</v>
      </c>
      <c r="BD47" s="8">
        <v>5</v>
      </c>
      <c r="BE47" s="8">
        <v>5</v>
      </c>
      <c r="BF47" s="8">
        <v>5</v>
      </c>
      <c r="BG47" s="8">
        <v>5</v>
      </c>
      <c r="BH47" s="8">
        <v>5</v>
      </c>
      <c r="BI47" s="8">
        <v>5</v>
      </c>
      <c r="BJ47" s="8">
        <v>5</v>
      </c>
      <c r="BK47" s="8">
        <v>5</v>
      </c>
      <c r="BL47" s="8">
        <v>5</v>
      </c>
      <c r="BM47" s="8">
        <v>4</v>
      </c>
      <c r="BN47" s="8">
        <v>5</v>
      </c>
      <c r="BO47" s="8">
        <v>3</v>
      </c>
      <c r="BP47" s="8">
        <v>3</v>
      </c>
      <c r="BQ47" s="8">
        <v>3</v>
      </c>
      <c r="BR47" s="8">
        <v>5</v>
      </c>
      <c r="BS47" s="8">
        <v>5</v>
      </c>
      <c r="BT47" s="8">
        <v>5</v>
      </c>
      <c r="BU47" s="8">
        <v>5</v>
      </c>
      <c r="BV47" s="8">
        <v>5</v>
      </c>
      <c r="BW47" s="8">
        <v>5</v>
      </c>
      <c r="BX47" s="8"/>
      <c r="BY47" s="8">
        <v>5</v>
      </c>
      <c r="BZ47" s="8">
        <v>5</v>
      </c>
      <c r="CA47" s="8">
        <v>5</v>
      </c>
      <c r="CB47" s="8">
        <v>4</v>
      </c>
      <c r="CC47" s="8">
        <v>5</v>
      </c>
      <c r="CD47" s="8">
        <v>5</v>
      </c>
      <c r="CE47" s="8">
        <v>5</v>
      </c>
      <c r="CF47" s="8">
        <v>5</v>
      </c>
      <c r="CG47" s="8">
        <v>4</v>
      </c>
      <c r="CH47" s="8">
        <v>5</v>
      </c>
      <c r="CI47" s="8">
        <v>5</v>
      </c>
      <c r="CJ47" s="8">
        <v>2</v>
      </c>
      <c r="CK47" s="8">
        <v>5</v>
      </c>
      <c r="CL47" s="8">
        <v>5</v>
      </c>
      <c r="CM47" s="8">
        <v>5</v>
      </c>
      <c r="CN47" s="8">
        <v>5</v>
      </c>
      <c r="CO47" s="8">
        <v>5</v>
      </c>
      <c r="CP47" s="8">
        <v>5</v>
      </c>
      <c r="CQ47" s="8">
        <v>4</v>
      </c>
      <c r="CR47" s="8">
        <v>5</v>
      </c>
      <c r="CS47" s="8">
        <v>5</v>
      </c>
      <c r="CT47" s="8">
        <v>5</v>
      </c>
      <c r="CU47" s="8">
        <v>5</v>
      </c>
      <c r="CV47" s="8">
        <v>5</v>
      </c>
      <c r="CW47" s="8"/>
    </row>
    <row r="48" spans="1:101" ht="30" customHeight="1">
      <c r="A48" s="12">
        <v>8</v>
      </c>
      <c r="B48" s="117" t="s">
        <v>9</v>
      </c>
      <c r="C48" s="118"/>
      <c r="D48" s="118"/>
      <c r="E48" s="118"/>
      <c r="F48" s="118"/>
      <c r="G48" s="119"/>
      <c r="H48" s="30">
        <f t="shared" si="3"/>
        <v>4.7662337662337659</v>
      </c>
      <c r="I48" s="32"/>
      <c r="J48" s="46">
        <f t="shared" si="4"/>
        <v>2</v>
      </c>
      <c r="K48" s="47">
        <f t="shared" si="5"/>
        <v>2.5316455696202531E-2</v>
      </c>
      <c r="L48" s="9"/>
      <c r="M48" s="44" t="s">
        <v>61</v>
      </c>
      <c r="N48" s="12">
        <f>COUNTIF($V$48:$CV$48,N40)</f>
        <v>0</v>
      </c>
      <c r="O48" s="12">
        <f>COUNTIF($V$48:$CV$48,O40)</f>
        <v>0</v>
      </c>
      <c r="P48" s="12">
        <f>COUNTIF($V$48:$CV$48,P40)</f>
        <v>5</v>
      </c>
      <c r="Q48" s="12">
        <f>COUNTIF($V$48:$CV$48,Q40)</f>
        <v>8</v>
      </c>
      <c r="R48" s="12">
        <f>COUNTIF($V$48:$CV$48,R40)</f>
        <v>64</v>
      </c>
      <c r="S48" s="12">
        <f t="shared" si="6"/>
        <v>77</v>
      </c>
      <c r="T48" s="7"/>
      <c r="U48" s="44" t="s">
        <v>61</v>
      </c>
      <c r="V48" s="8">
        <v>3</v>
      </c>
      <c r="W48" s="8">
        <v>5</v>
      </c>
      <c r="X48" s="8">
        <v>4</v>
      </c>
      <c r="Y48" s="8">
        <v>4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4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4</v>
      </c>
      <c r="AP48" s="8">
        <v>5</v>
      </c>
      <c r="AQ48" s="8">
        <v>5</v>
      </c>
      <c r="AR48" s="8">
        <v>5</v>
      </c>
      <c r="AS48" s="8">
        <v>5</v>
      </c>
      <c r="AT48" s="8">
        <v>5</v>
      </c>
      <c r="AU48" s="8">
        <v>5</v>
      </c>
      <c r="AV48" s="8">
        <v>5</v>
      </c>
      <c r="AW48" s="8">
        <v>5</v>
      </c>
      <c r="AX48" s="8">
        <v>5</v>
      </c>
      <c r="AY48" s="8">
        <v>4</v>
      </c>
      <c r="AZ48" s="8">
        <v>5</v>
      </c>
      <c r="BA48" s="8">
        <v>5</v>
      </c>
      <c r="BB48" s="8">
        <v>5</v>
      </c>
      <c r="BC48" s="8">
        <v>4</v>
      </c>
      <c r="BD48" s="8">
        <v>5</v>
      </c>
      <c r="BE48" s="8">
        <v>5</v>
      </c>
      <c r="BF48" s="8">
        <v>5</v>
      </c>
      <c r="BG48" s="8">
        <v>5</v>
      </c>
      <c r="BH48" s="8">
        <v>5</v>
      </c>
      <c r="BI48" s="8">
        <v>4</v>
      </c>
      <c r="BJ48" s="8">
        <v>5</v>
      </c>
      <c r="BK48" s="8">
        <v>5</v>
      </c>
      <c r="BL48" s="8">
        <v>5</v>
      </c>
      <c r="BM48" s="8">
        <v>5</v>
      </c>
      <c r="BN48" s="8">
        <v>5</v>
      </c>
      <c r="BO48" s="8">
        <v>3</v>
      </c>
      <c r="BP48" s="8">
        <v>3</v>
      </c>
      <c r="BQ48" s="8">
        <v>3</v>
      </c>
      <c r="BR48" s="8">
        <v>5</v>
      </c>
      <c r="BS48" s="8">
        <v>5</v>
      </c>
      <c r="BT48" s="8">
        <v>5</v>
      </c>
      <c r="BU48" s="8">
        <v>5</v>
      </c>
      <c r="BV48" s="8">
        <v>5</v>
      </c>
      <c r="BW48" s="8">
        <v>5</v>
      </c>
      <c r="BX48" s="8"/>
      <c r="BY48" s="8">
        <v>5</v>
      </c>
      <c r="BZ48" s="8">
        <v>5</v>
      </c>
      <c r="CA48" s="8">
        <v>5</v>
      </c>
      <c r="CB48" s="8">
        <v>5</v>
      </c>
      <c r="CC48" s="8">
        <v>5</v>
      </c>
      <c r="CD48" s="8">
        <v>5</v>
      </c>
      <c r="CE48" s="8">
        <v>5</v>
      </c>
      <c r="CF48" s="8">
        <v>5</v>
      </c>
      <c r="CG48" s="8">
        <v>3</v>
      </c>
      <c r="CH48" s="8">
        <v>5</v>
      </c>
      <c r="CI48" s="8">
        <v>5</v>
      </c>
      <c r="CJ48" s="8"/>
      <c r="CK48" s="8">
        <v>5</v>
      </c>
      <c r="CL48" s="8">
        <v>5</v>
      </c>
      <c r="CM48" s="8">
        <v>5</v>
      </c>
      <c r="CN48" s="8">
        <v>5</v>
      </c>
      <c r="CO48" s="8">
        <v>5</v>
      </c>
      <c r="CP48" s="8">
        <v>5</v>
      </c>
      <c r="CQ48" s="8">
        <v>4</v>
      </c>
      <c r="CR48" s="8">
        <v>5</v>
      </c>
      <c r="CS48" s="8">
        <v>5</v>
      </c>
      <c r="CT48" s="8">
        <v>5</v>
      </c>
      <c r="CU48" s="8">
        <v>5</v>
      </c>
      <c r="CV48" s="8">
        <v>5</v>
      </c>
      <c r="CW48" s="8"/>
    </row>
    <row r="49" spans="1:101" ht="27" customHeight="1">
      <c r="A49" s="12">
        <v>9</v>
      </c>
      <c r="B49" s="117" t="s">
        <v>46</v>
      </c>
      <c r="C49" s="118"/>
      <c r="D49" s="118"/>
      <c r="E49" s="118"/>
      <c r="F49" s="118"/>
      <c r="G49" s="119"/>
      <c r="H49" s="30">
        <f t="shared" si="3"/>
        <v>4.76</v>
      </c>
      <c r="I49" s="32"/>
      <c r="J49" s="46">
        <f t="shared" si="4"/>
        <v>4</v>
      </c>
      <c r="K49" s="47">
        <f>J49/(J49+S49)</f>
        <v>5.0632911392405063E-2</v>
      </c>
      <c r="L49" s="9"/>
      <c r="M49" s="44" t="s">
        <v>62</v>
      </c>
      <c r="N49" s="12">
        <f>COUNTIF($V$49:$CV$49,N40)</f>
        <v>0</v>
      </c>
      <c r="O49" s="12">
        <f>COUNTIF($V$49:$CV$49,O40)</f>
        <v>0</v>
      </c>
      <c r="P49" s="12">
        <f>COUNTIF($V$49:$CV$49,P40)</f>
        <v>5</v>
      </c>
      <c r="Q49" s="12">
        <f>COUNTIF($V$49:$CV$49,Q40)</f>
        <v>8</v>
      </c>
      <c r="R49" s="12">
        <f>COUNTIF($V$49:$CV$49,R40)</f>
        <v>62</v>
      </c>
      <c r="S49" s="12">
        <f t="shared" si="6"/>
        <v>75</v>
      </c>
      <c r="T49" s="7"/>
      <c r="U49" s="44" t="s">
        <v>62</v>
      </c>
      <c r="V49" s="8">
        <v>4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4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4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4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4</v>
      </c>
      <c r="AW49" s="8">
        <v>5</v>
      </c>
      <c r="AX49" s="8">
        <v>4</v>
      </c>
      <c r="AY49" s="8">
        <v>5</v>
      </c>
      <c r="AZ49" s="8">
        <v>5</v>
      </c>
      <c r="BA49" s="8">
        <v>5</v>
      </c>
      <c r="BB49" s="8">
        <v>5</v>
      </c>
      <c r="BC49" s="8"/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4</v>
      </c>
      <c r="BN49" s="8">
        <v>5</v>
      </c>
      <c r="BO49" s="8">
        <v>3</v>
      </c>
      <c r="BP49" s="8">
        <v>3</v>
      </c>
      <c r="BQ49" s="8">
        <v>3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/>
      <c r="BY49" s="8">
        <v>5</v>
      </c>
      <c r="BZ49" s="8">
        <v>5</v>
      </c>
      <c r="CA49" s="8">
        <v>5</v>
      </c>
      <c r="CB49" s="8"/>
      <c r="CC49" s="8"/>
      <c r="CD49" s="8">
        <v>5</v>
      </c>
      <c r="CE49" s="8">
        <v>5</v>
      </c>
      <c r="CF49" s="8">
        <v>5</v>
      </c>
      <c r="CG49" s="8">
        <v>3</v>
      </c>
      <c r="CH49" s="8">
        <v>5</v>
      </c>
      <c r="CI49" s="8">
        <v>5</v>
      </c>
      <c r="CJ49" s="8">
        <v>5</v>
      </c>
      <c r="CK49" s="8">
        <v>3</v>
      </c>
      <c r="CL49" s="8">
        <v>5</v>
      </c>
      <c r="CM49" s="8">
        <v>5</v>
      </c>
      <c r="CN49" s="8">
        <v>5</v>
      </c>
      <c r="CO49" s="8">
        <v>5</v>
      </c>
      <c r="CP49" s="8">
        <v>5</v>
      </c>
      <c r="CQ49" s="8">
        <v>5</v>
      </c>
      <c r="CR49" s="8">
        <v>5</v>
      </c>
      <c r="CS49" s="8">
        <v>5</v>
      </c>
      <c r="CT49" s="8">
        <v>4</v>
      </c>
      <c r="CU49" s="8">
        <v>5</v>
      </c>
      <c r="CV49" s="8">
        <v>5</v>
      </c>
      <c r="CW49" s="8"/>
    </row>
    <row r="50" spans="1:101" ht="27.75" customHeight="1">
      <c r="A50" s="129" t="s">
        <v>13</v>
      </c>
      <c r="B50" s="130"/>
      <c r="C50" s="130"/>
      <c r="D50" s="130"/>
      <c r="E50" s="130"/>
      <c r="F50" s="130"/>
      <c r="G50" s="131"/>
      <c r="H50" s="56">
        <f>AVERAGE(H41:H49)</f>
        <v>4.6487388245282979</v>
      </c>
      <c r="I50" s="49"/>
      <c r="J50" s="128" t="s">
        <v>71</v>
      </c>
      <c r="K50" s="128"/>
      <c r="L50" s="50">
        <f>SUM(J41:J49)</f>
        <v>15</v>
      </c>
      <c r="M50" s="7"/>
      <c r="N50" s="7"/>
      <c r="O50" s="7"/>
      <c r="P50" s="7"/>
      <c r="Q50" s="7"/>
      <c r="R50" s="7"/>
      <c r="S50" s="7"/>
      <c r="T50" s="7"/>
      <c r="AS50" s="15" t="s">
        <v>132</v>
      </c>
    </row>
    <row r="53" spans="1:101">
      <c r="B53" s="15" t="s">
        <v>117</v>
      </c>
    </row>
    <row r="54" spans="1:101">
      <c r="B54" s="15" t="s">
        <v>129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X142"/>
  <sheetViews>
    <sheetView workbookViewId="0">
      <selection activeCell="A6" sqref="A6:H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2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2">
      <c r="A4" s="111" t="s">
        <v>140</v>
      </c>
      <c r="B4" s="111"/>
      <c r="C4" s="111"/>
      <c r="D4" s="111"/>
      <c r="E4" s="111"/>
      <c r="F4" s="121"/>
      <c r="G4" s="121"/>
      <c r="H4" s="1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2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2">
      <c r="A6" s="111" t="s">
        <v>139</v>
      </c>
      <c r="B6" s="111"/>
      <c r="C6" s="111"/>
      <c r="D6" s="111"/>
      <c r="E6" s="111"/>
      <c r="F6" s="111"/>
      <c r="G6" s="111"/>
      <c r="H6" s="111"/>
      <c r="I6" s="14"/>
      <c r="J6" s="14"/>
      <c r="K6" s="14"/>
    </row>
    <row r="7" spans="1:102">
      <c r="A7" s="111" t="s">
        <v>82</v>
      </c>
      <c r="B7" s="111"/>
      <c r="C7" s="111"/>
      <c r="D7" s="111"/>
      <c r="E7" s="111"/>
      <c r="F7" s="111"/>
      <c r="G7" s="111"/>
      <c r="H7" s="111"/>
      <c r="I7" s="14"/>
    </row>
    <row r="8" spans="1:102">
      <c r="A8" s="14"/>
      <c r="B8" s="2"/>
      <c r="C8" s="2"/>
      <c r="D8" s="2"/>
      <c r="E8" s="2"/>
      <c r="F8" s="2"/>
      <c r="G8" s="2"/>
    </row>
    <row r="9" spans="1:102">
      <c r="A9" s="107" t="s">
        <v>15</v>
      </c>
      <c r="B9" s="107"/>
      <c r="C9" s="107"/>
      <c r="D9" s="107"/>
      <c r="E9" s="107"/>
      <c r="F9" s="107"/>
      <c r="G9" s="113"/>
      <c r="H9" s="116">
        <v>79</v>
      </c>
      <c r="I9" s="11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102">
      <c r="A10" s="114" t="s">
        <v>42</v>
      </c>
      <c r="B10" s="114"/>
      <c r="C10" s="114"/>
      <c r="D10" s="114"/>
      <c r="E10" s="114"/>
      <c r="F10" s="114"/>
      <c r="G10" s="115"/>
      <c r="H10" s="159" t="s">
        <v>131</v>
      </c>
      <c r="I10" s="11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8" t="s">
        <v>19</v>
      </c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</row>
    <row r="11" spans="1:10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</row>
    <row r="12" spans="1:10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</row>
    <row r="13" spans="1:102">
      <c r="V13" s="153" t="s">
        <v>63</v>
      </c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</row>
    <row r="14" spans="1:102">
      <c r="A14" s="106" t="s">
        <v>19</v>
      </c>
      <c r="B14" s="107"/>
      <c r="C14" s="107"/>
      <c r="D14" s="107"/>
      <c r="E14" s="107"/>
      <c r="F14" s="107"/>
      <c r="G14" s="107"/>
      <c r="H14" s="107"/>
      <c r="I14" s="1"/>
      <c r="J14" s="1"/>
      <c r="K14" s="1"/>
      <c r="N14" s="154" t="s">
        <v>48</v>
      </c>
      <c r="O14" s="116"/>
      <c r="P14" s="116"/>
      <c r="Q14" s="35" t="s">
        <v>45</v>
      </c>
      <c r="R14" s="36" t="s">
        <v>39</v>
      </c>
      <c r="U14" s="43" t="s">
        <v>50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  <c r="CN14" s="8">
        <v>71</v>
      </c>
      <c r="CO14" s="8">
        <v>72</v>
      </c>
      <c r="CP14" s="8">
        <v>73</v>
      </c>
      <c r="CQ14" s="8">
        <v>74</v>
      </c>
      <c r="CR14" s="8">
        <v>75</v>
      </c>
      <c r="CS14" s="8">
        <v>76</v>
      </c>
      <c r="CT14" s="8">
        <v>77</v>
      </c>
      <c r="CU14" s="8">
        <v>78</v>
      </c>
      <c r="CV14" s="8">
        <v>79</v>
      </c>
      <c r="CW14" s="8">
        <v>80</v>
      </c>
    </row>
    <row r="15" spans="1:10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0">
        <v>1</v>
      </c>
      <c r="N15" s="155" t="s">
        <v>17</v>
      </c>
      <c r="O15" s="156"/>
      <c r="P15" s="157"/>
      <c r="Q15" s="8">
        <f>COUNTA(V15:CV15)</f>
        <v>1</v>
      </c>
      <c r="R15" s="146">
        <f>SUM(Q15:Q16)</f>
        <v>79</v>
      </c>
      <c r="T15" s="110">
        <v>1</v>
      </c>
      <c r="U15" s="16" t="s">
        <v>17</v>
      </c>
      <c r="V15" s="43"/>
      <c r="W15" s="8"/>
      <c r="X15" s="8"/>
      <c r="Y15" s="8"/>
      <c r="Z15" s="8"/>
      <c r="AA15" s="8"/>
      <c r="AB15" s="20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20"/>
      <c r="AV15" s="8"/>
      <c r="AW15" s="8"/>
      <c r="AX15" s="8"/>
      <c r="AY15" s="8"/>
      <c r="AZ15" s="8"/>
      <c r="BA15" s="8"/>
      <c r="BB15" s="8"/>
      <c r="BC15" s="8"/>
      <c r="BD15" s="8"/>
      <c r="BE15" s="20"/>
      <c r="BF15" s="8"/>
      <c r="BG15" s="20"/>
      <c r="BH15" s="8"/>
      <c r="BI15" s="8"/>
      <c r="BJ15" s="8"/>
      <c r="BK15" s="8"/>
      <c r="BL15" s="8"/>
      <c r="BM15" s="8"/>
      <c r="BN15" s="8"/>
      <c r="BO15" s="20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20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 t="s">
        <v>130</v>
      </c>
      <c r="CW15" s="8"/>
    </row>
    <row r="16" spans="1:102">
      <c r="A16" s="15"/>
      <c r="B16" s="13" t="s">
        <v>49</v>
      </c>
      <c r="C16" s="13"/>
      <c r="F16" s="108" t="s">
        <v>20</v>
      </c>
      <c r="G16" s="108"/>
      <c r="H16" s="109"/>
      <c r="I16" s="18"/>
      <c r="J16" s="18"/>
      <c r="K16" s="18"/>
      <c r="M16" s="110"/>
      <c r="N16" s="143" t="s">
        <v>18</v>
      </c>
      <c r="O16" s="144"/>
      <c r="P16" s="145"/>
      <c r="Q16" s="8">
        <f>COUNTA(V16:CV16)</f>
        <v>78</v>
      </c>
      <c r="R16" s="148"/>
      <c r="T16" s="110"/>
      <c r="U16" s="17" t="s">
        <v>18</v>
      </c>
      <c r="V16" s="20" t="s">
        <v>130</v>
      </c>
      <c r="W16" s="20" t="s">
        <v>130</v>
      </c>
      <c r="X16" s="20" t="s">
        <v>130</v>
      </c>
      <c r="Y16" s="20" t="s">
        <v>130</v>
      </c>
      <c r="Z16" s="20" t="s">
        <v>130</v>
      </c>
      <c r="AA16" s="20" t="s">
        <v>130</v>
      </c>
      <c r="AB16" s="8" t="s">
        <v>130</v>
      </c>
      <c r="AC16" s="20" t="s">
        <v>130</v>
      </c>
      <c r="AD16" s="20" t="s">
        <v>130</v>
      </c>
      <c r="AE16" s="20" t="s">
        <v>130</v>
      </c>
      <c r="AF16" s="20" t="s">
        <v>130</v>
      </c>
      <c r="AG16" s="20" t="s">
        <v>130</v>
      </c>
      <c r="AH16" s="20" t="s">
        <v>130</v>
      </c>
      <c r="AI16" s="20" t="s">
        <v>130</v>
      </c>
      <c r="AJ16" s="20" t="s">
        <v>130</v>
      </c>
      <c r="AK16" s="20" t="s">
        <v>130</v>
      </c>
      <c r="AL16" s="20" t="s">
        <v>130</v>
      </c>
      <c r="AM16" s="20" t="s">
        <v>130</v>
      </c>
      <c r="AN16" s="20" t="s">
        <v>130</v>
      </c>
      <c r="AO16" s="20" t="s">
        <v>130</v>
      </c>
      <c r="AP16" s="20" t="s">
        <v>130</v>
      </c>
      <c r="AQ16" s="20" t="s">
        <v>130</v>
      </c>
      <c r="AR16" s="20" t="s">
        <v>130</v>
      </c>
      <c r="AS16" s="20" t="s">
        <v>130</v>
      </c>
      <c r="AT16" s="20" t="s">
        <v>130</v>
      </c>
      <c r="AU16" s="8" t="s">
        <v>130</v>
      </c>
      <c r="AV16" s="20" t="s">
        <v>130</v>
      </c>
      <c r="AW16" s="20" t="s">
        <v>130</v>
      </c>
      <c r="AX16" s="20" t="s">
        <v>130</v>
      </c>
      <c r="AY16" s="20" t="s">
        <v>130</v>
      </c>
      <c r="AZ16" s="20" t="s">
        <v>130</v>
      </c>
      <c r="BA16" s="20" t="s">
        <v>130</v>
      </c>
      <c r="BB16" s="20" t="s">
        <v>130</v>
      </c>
      <c r="BC16" s="20" t="s">
        <v>130</v>
      </c>
      <c r="BD16" s="20" t="s">
        <v>130</v>
      </c>
      <c r="BE16" s="8" t="s">
        <v>130</v>
      </c>
      <c r="BF16" s="20" t="s">
        <v>130</v>
      </c>
      <c r="BG16" s="20" t="s">
        <v>130</v>
      </c>
      <c r="BH16" s="20" t="s">
        <v>130</v>
      </c>
      <c r="BI16" s="20" t="s">
        <v>130</v>
      </c>
      <c r="BJ16" s="20" t="s">
        <v>130</v>
      </c>
      <c r="BK16" s="20" t="s">
        <v>130</v>
      </c>
      <c r="BL16" s="20" t="s">
        <v>130</v>
      </c>
      <c r="BM16" s="20" t="s">
        <v>130</v>
      </c>
      <c r="BN16" s="20" t="s">
        <v>130</v>
      </c>
      <c r="BO16" s="8" t="s">
        <v>130</v>
      </c>
      <c r="BP16" s="20" t="s">
        <v>130</v>
      </c>
      <c r="BQ16" s="20" t="s">
        <v>130</v>
      </c>
      <c r="BR16" s="20" t="s">
        <v>130</v>
      </c>
      <c r="BS16" s="20" t="s">
        <v>130</v>
      </c>
      <c r="BT16" s="20" t="s">
        <v>130</v>
      </c>
      <c r="BU16" s="20" t="s">
        <v>130</v>
      </c>
      <c r="BV16" s="20" t="s">
        <v>130</v>
      </c>
      <c r="BW16" s="20" t="s">
        <v>130</v>
      </c>
      <c r="BX16" s="20" t="s">
        <v>130</v>
      </c>
      <c r="BY16" s="20" t="s">
        <v>130</v>
      </c>
      <c r="BZ16" s="20" t="s">
        <v>130</v>
      </c>
      <c r="CA16" s="20" t="s">
        <v>130</v>
      </c>
      <c r="CB16" s="20" t="s">
        <v>130</v>
      </c>
      <c r="CC16" s="20" t="s">
        <v>130</v>
      </c>
      <c r="CD16" s="20" t="s">
        <v>130</v>
      </c>
      <c r="CE16" s="20" t="s">
        <v>130</v>
      </c>
      <c r="CF16" s="20" t="s">
        <v>130</v>
      </c>
      <c r="CG16" s="20" t="s">
        <v>130</v>
      </c>
      <c r="CH16" s="20" t="s">
        <v>130</v>
      </c>
      <c r="CI16" s="8" t="s">
        <v>130</v>
      </c>
      <c r="CJ16" s="20" t="s">
        <v>130</v>
      </c>
      <c r="CK16" s="20" t="s">
        <v>130</v>
      </c>
      <c r="CL16" s="20" t="s">
        <v>130</v>
      </c>
      <c r="CM16" s="20" t="s">
        <v>130</v>
      </c>
      <c r="CN16" s="20" t="s">
        <v>130</v>
      </c>
      <c r="CO16" s="20" t="s">
        <v>130</v>
      </c>
      <c r="CP16" s="20" t="s">
        <v>130</v>
      </c>
      <c r="CQ16" s="20" t="s">
        <v>130</v>
      </c>
      <c r="CR16" s="20" t="s">
        <v>130</v>
      </c>
      <c r="CS16" s="20" t="s">
        <v>130</v>
      </c>
      <c r="CT16" s="20" t="s">
        <v>130</v>
      </c>
      <c r="CU16" s="20" t="s">
        <v>130</v>
      </c>
      <c r="CV16" s="20"/>
      <c r="CW16" s="20"/>
      <c r="CX16" s="101"/>
    </row>
    <row r="17" spans="1:10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49"/>
      <c r="N17" s="150"/>
      <c r="O17" s="150"/>
      <c r="P17" s="150"/>
      <c r="Q17" s="150"/>
      <c r="R17" s="15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17</v>
      </c>
      <c r="C18" s="37">
        <f>Q15</f>
        <v>1</v>
      </c>
      <c r="D18" s="24">
        <f>Q15/$R$15</f>
        <v>1.2658227848101266E-2</v>
      </c>
      <c r="F18" s="17" t="s">
        <v>21</v>
      </c>
      <c r="G18" s="39">
        <f>Q18</f>
        <v>79</v>
      </c>
      <c r="H18" s="24">
        <f>Q18/$R$18</f>
        <v>1</v>
      </c>
      <c r="I18" s="25"/>
      <c r="J18" s="25"/>
      <c r="K18" s="25"/>
      <c r="M18" s="110">
        <v>2</v>
      </c>
      <c r="N18" s="143" t="s">
        <v>21</v>
      </c>
      <c r="O18" s="144"/>
      <c r="P18" s="145"/>
      <c r="Q18" s="8">
        <f t="shared" ref="Q18:Q21" si="0">COUNTA(V18:CV18)</f>
        <v>79</v>
      </c>
      <c r="R18" s="146">
        <f>SUM(Q18:Q21)</f>
        <v>79</v>
      </c>
      <c r="T18" s="110">
        <v>2</v>
      </c>
      <c r="U18" s="17" t="s">
        <v>21</v>
      </c>
      <c r="V18" s="20" t="s">
        <v>130</v>
      </c>
      <c r="W18" s="20" t="s">
        <v>130</v>
      </c>
      <c r="X18" s="20" t="s">
        <v>130</v>
      </c>
      <c r="Y18" s="20" t="s">
        <v>130</v>
      </c>
      <c r="Z18" s="20" t="s">
        <v>130</v>
      </c>
      <c r="AA18" s="20" t="s">
        <v>130</v>
      </c>
      <c r="AB18" s="20" t="s">
        <v>130</v>
      </c>
      <c r="AC18" s="20" t="s">
        <v>130</v>
      </c>
      <c r="AD18" s="20" t="s">
        <v>130</v>
      </c>
      <c r="AE18" s="20" t="s">
        <v>130</v>
      </c>
      <c r="AF18" s="20" t="s">
        <v>130</v>
      </c>
      <c r="AG18" s="20" t="s">
        <v>130</v>
      </c>
      <c r="AH18" s="20" t="s">
        <v>130</v>
      </c>
      <c r="AI18" s="20" t="s">
        <v>130</v>
      </c>
      <c r="AJ18" s="20" t="s">
        <v>130</v>
      </c>
      <c r="AK18" s="20" t="s">
        <v>130</v>
      </c>
      <c r="AL18" s="20" t="s">
        <v>130</v>
      </c>
      <c r="AM18" s="20" t="s">
        <v>130</v>
      </c>
      <c r="AN18" s="20" t="s">
        <v>130</v>
      </c>
      <c r="AO18" s="20" t="s">
        <v>130</v>
      </c>
      <c r="AP18" s="20" t="s">
        <v>130</v>
      </c>
      <c r="AQ18" s="20" t="s">
        <v>130</v>
      </c>
      <c r="AR18" s="20" t="s">
        <v>130</v>
      </c>
      <c r="AS18" s="20" t="s">
        <v>130</v>
      </c>
      <c r="AT18" s="20" t="s">
        <v>130</v>
      </c>
      <c r="AU18" s="20" t="s">
        <v>130</v>
      </c>
      <c r="AV18" s="20" t="s">
        <v>130</v>
      </c>
      <c r="AW18" s="20" t="s">
        <v>130</v>
      </c>
      <c r="AX18" s="20" t="s">
        <v>130</v>
      </c>
      <c r="AY18" s="20" t="s">
        <v>130</v>
      </c>
      <c r="AZ18" s="20" t="s">
        <v>130</v>
      </c>
      <c r="BA18" s="20" t="s">
        <v>130</v>
      </c>
      <c r="BB18" s="20" t="s">
        <v>130</v>
      </c>
      <c r="BC18" s="20" t="s">
        <v>130</v>
      </c>
      <c r="BD18" s="20" t="s">
        <v>130</v>
      </c>
      <c r="BE18" s="20" t="s">
        <v>130</v>
      </c>
      <c r="BF18" s="20" t="s">
        <v>130</v>
      </c>
      <c r="BG18" s="20" t="s">
        <v>130</v>
      </c>
      <c r="BH18" s="20" t="s">
        <v>130</v>
      </c>
      <c r="BI18" s="20" t="s">
        <v>130</v>
      </c>
      <c r="BJ18" s="20" t="s">
        <v>130</v>
      </c>
      <c r="BK18" s="20" t="s">
        <v>130</v>
      </c>
      <c r="BL18" s="20" t="s">
        <v>130</v>
      </c>
      <c r="BM18" s="20" t="s">
        <v>130</v>
      </c>
      <c r="BN18" s="20" t="s">
        <v>130</v>
      </c>
      <c r="BO18" s="20" t="s">
        <v>130</v>
      </c>
      <c r="BP18" s="20" t="s">
        <v>130</v>
      </c>
      <c r="BQ18" s="20" t="s">
        <v>130</v>
      </c>
      <c r="BR18" s="20" t="s">
        <v>130</v>
      </c>
      <c r="BS18" s="20" t="s">
        <v>130</v>
      </c>
      <c r="BT18" s="20" t="s">
        <v>130</v>
      </c>
      <c r="BU18" s="20" t="s">
        <v>130</v>
      </c>
      <c r="BV18" s="20" t="s">
        <v>130</v>
      </c>
      <c r="BW18" s="20" t="s">
        <v>130</v>
      </c>
      <c r="BX18" s="20" t="s">
        <v>130</v>
      </c>
      <c r="BY18" s="20" t="s">
        <v>130</v>
      </c>
      <c r="BZ18" s="20" t="s">
        <v>130</v>
      </c>
      <c r="CA18" s="20" t="s">
        <v>130</v>
      </c>
      <c r="CB18" s="20" t="s">
        <v>130</v>
      </c>
      <c r="CC18" s="20" t="s">
        <v>130</v>
      </c>
      <c r="CD18" s="20" t="s">
        <v>130</v>
      </c>
      <c r="CE18" s="20" t="s">
        <v>130</v>
      </c>
      <c r="CF18" s="20" t="s">
        <v>130</v>
      </c>
      <c r="CG18" s="20" t="s">
        <v>130</v>
      </c>
      <c r="CH18" s="20" t="s">
        <v>130</v>
      </c>
      <c r="CI18" s="20" t="s">
        <v>130</v>
      </c>
      <c r="CJ18" s="20" t="s">
        <v>130</v>
      </c>
      <c r="CK18" s="20" t="s">
        <v>130</v>
      </c>
      <c r="CL18" s="20" t="s">
        <v>130</v>
      </c>
      <c r="CM18" s="20" t="s">
        <v>130</v>
      </c>
      <c r="CN18" s="20" t="s">
        <v>130</v>
      </c>
      <c r="CO18" s="20" t="s">
        <v>130</v>
      </c>
      <c r="CP18" s="20" t="s">
        <v>130</v>
      </c>
      <c r="CQ18" s="20" t="s">
        <v>130</v>
      </c>
      <c r="CR18" s="20" t="s">
        <v>130</v>
      </c>
      <c r="CS18" s="20" t="s">
        <v>130</v>
      </c>
      <c r="CT18" s="20" t="s">
        <v>130</v>
      </c>
      <c r="CU18" s="20" t="s">
        <v>130</v>
      </c>
      <c r="CV18" s="20" t="s">
        <v>130</v>
      </c>
      <c r="CW18" s="20"/>
    </row>
    <row r="19" spans="1:101">
      <c r="B19" s="17" t="s">
        <v>18</v>
      </c>
      <c r="C19" s="37">
        <f>Q16</f>
        <v>78</v>
      </c>
      <c r="D19" s="24">
        <f>Q16/$R$15</f>
        <v>0.98734177215189878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0"/>
      <c r="N19" s="143" t="s">
        <v>22</v>
      </c>
      <c r="O19" s="144" t="s">
        <v>22</v>
      </c>
      <c r="P19" s="145" t="s">
        <v>22</v>
      </c>
      <c r="Q19" s="8">
        <f t="shared" si="0"/>
        <v>0</v>
      </c>
      <c r="R19" s="147"/>
      <c r="T19" s="110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51</v>
      </c>
      <c r="C20" s="45">
        <f>SUM(C18:C19)</f>
        <v>79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0"/>
      <c r="N20" s="143" t="s">
        <v>23</v>
      </c>
      <c r="O20" s="144" t="s">
        <v>23</v>
      </c>
      <c r="P20" s="145" t="s">
        <v>23</v>
      </c>
      <c r="Q20" s="8">
        <f t="shared" si="0"/>
        <v>0</v>
      </c>
      <c r="R20" s="147"/>
      <c r="T20" s="110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0"/>
      <c r="N21" s="143" t="s">
        <v>24</v>
      </c>
      <c r="O21" s="144"/>
      <c r="P21" s="145"/>
      <c r="Q21" s="8">
        <f t="shared" si="0"/>
        <v>0</v>
      </c>
      <c r="R21" s="148"/>
      <c r="T21" s="110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05" t="s">
        <v>27</v>
      </c>
      <c r="C22" s="105"/>
      <c r="D22" s="105"/>
      <c r="F22" s="42" t="s">
        <v>51</v>
      </c>
      <c r="G22" s="45">
        <f>SUM(G18:G21)</f>
        <v>79</v>
      </c>
      <c r="H22" s="48">
        <f>SUM(H18:H21)</f>
        <v>1</v>
      </c>
      <c r="I22" s="25"/>
      <c r="J22" s="25"/>
      <c r="K22" s="25"/>
      <c r="M22" s="149"/>
      <c r="N22" s="150"/>
      <c r="O22" s="150"/>
      <c r="P22" s="150"/>
      <c r="Q22" s="150"/>
      <c r="R22" s="15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50</v>
      </c>
      <c r="C23" s="35" t="s">
        <v>45</v>
      </c>
      <c r="D23" s="35" t="s">
        <v>44</v>
      </c>
      <c r="M23" s="110">
        <v>3</v>
      </c>
      <c r="N23" s="143" t="s">
        <v>25</v>
      </c>
      <c r="O23" s="144"/>
      <c r="P23" s="145"/>
      <c r="Q23" s="8">
        <f t="shared" ref="Q23:Q24" si="1">COUNTA(V23:CV23)</f>
        <v>51</v>
      </c>
      <c r="R23" s="146">
        <f>SUM(Q23:Q24)</f>
        <v>79</v>
      </c>
      <c r="T23" s="110">
        <v>3</v>
      </c>
      <c r="U23" s="17" t="s">
        <v>25</v>
      </c>
      <c r="V23" s="20" t="s">
        <v>130</v>
      </c>
      <c r="W23" s="20" t="s">
        <v>130</v>
      </c>
      <c r="X23" s="20" t="s">
        <v>130</v>
      </c>
      <c r="Y23" s="20" t="s">
        <v>130</v>
      </c>
      <c r="Z23" s="20" t="s">
        <v>130</v>
      </c>
      <c r="AA23" s="20"/>
      <c r="AB23" s="20"/>
      <c r="AC23" s="20" t="s">
        <v>130</v>
      </c>
      <c r="AD23" s="20" t="s">
        <v>130</v>
      </c>
      <c r="AE23" s="8" t="s">
        <v>130</v>
      </c>
      <c r="AF23" s="20" t="s">
        <v>130</v>
      </c>
      <c r="AG23" s="20"/>
      <c r="AH23" s="20" t="s">
        <v>130</v>
      </c>
      <c r="AI23" s="20"/>
      <c r="AJ23" s="20" t="s">
        <v>130</v>
      </c>
      <c r="AK23" s="8"/>
      <c r="AL23" s="8" t="s">
        <v>130</v>
      </c>
      <c r="AM23" s="20" t="s">
        <v>130</v>
      </c>
      <c r="AN23" s="20"/>
      <c r="AO23" s="20" t="s">
        <v>130</v>
      </c>
      <c r="AP23" s="8"/>
      <c r="AQ23" s="8" t="s">
        <v>130</v>
      </c>
      <c r="AR23" s="8" t="s">
        <v>130</v>
      </c>
      <c r="AS23" s="8"/>
      <c r="AT23" s="20" t="s">
        <v>130</v>
      </c>
      <c r="AU23" s="20" t="s">
        <v>130</v>
      </c>
      <c r="AV23" s="20" t="s">
        <v>130</v>
      </c>
      <c r="AW23" s="8" t="s">
        <v>130</v>
      </c>
      <c r="AX23" s="20" t="s">
        <v>130</v>
      </c>
      <c r="AY23" s="20"/>
      <c r="AZ23" s="20" t="s">
        <v>130</v>
      </c>
      <c r="BA23" s="20" t="s">
        <v>130</v>
      </c>
      <c r="BB23" s="20" t="s">
        <v>130</v>
      </c>
      <c r="BC23" s="20" t="s">
        <v>130</v>
      </c>
      <c r="BD23" s="8"/>
      <c r="BE23" s="8" t="s">
        <v>130</v>
      </c>
      <c r="BF23" s="20" t="s">
        <v>130</v>
      </c>
      <c r="BG23" s="8" t="s">
        <v>130</v>
      </c>
      <c r="BH23" s="8" t="s">
        <v>130</v>
      </c>
      <c r="BI23" s="20" t="s">
        <v>130</v>
      </c>
      <c r="BJ23" s="20" t="s">
        <v>130</v>
      </c>
      <c r="BK23" s="20" t="s">
        <v>130</v>
      </c>
      <c r="BL23" s="20"/>
      <c r="BM23" s="20" t="s">
        <v>130</v>
      </c>
      <c r="BN23" s="20" t="s">
        <v>130</v>
      </c>
      <c r="BO23" s="20"/>
      <c r="BP23" s="20"/>
      <c r="BQ23" s="20" t="s">
        <v>130</v>
      </c>
      <c r="BR23" s="20" t="s">
        <v>130</v>
      </c>
      <c r="BS23" s="8" t="s">
        <v>130</v>
      </c>
      <c r="BT23" s="8" t="s">
        <v>130</v>
      </c>
      <c r="BU23" s="8" t="s">
        <v>130</v>
      </c>
      <c r="BV23" s="20" t="s">
        <v>130</v>
      </c>
      <c r="BW23" s="20"/>
      <c r="BX23" s="20"/>
      <c r="BY23" s="8"/>
      <c r="BZ23" s="20"/>
      <c r="CA23" s="8" t="s">
        <v>130</v>
      </c>
      <c r="CB23" s="20"/>
      <c r="CC23" s="20" t="s">
        <v>130</v>
      </c>
      <c r="CD23" s="20" t="s">
        <v>130</v>
      </c>
      <c r="CE23" s="20"/>
      <c r="CF23" s="20"/>
      <c r="CG23" s="20" t="s">
        <v>130</v>
      </c>
      <c r="CH23" s="20"/>
      <c r="CI23" s="20" t="s">
        <v>130</v>
      </c>
      <c r="CJ23" s="20"/>
      <c r="CK23" s="20"/>
      <c r="CL23" s="20" t="s">
        <v>130</v>
      </c>
      <c r="CM23" s="8" t="s">
        <v>130</v>
      </c>
      <c r="CN23" s="8"/>
      <c r="CO23" s="8" t="s">
        <v>130</v>
      </c>
      <c r="CP23" s="20" t="s">
        <v>130</v>
      </c>
      <c r="CQ23" s="20" t="s">
        <v>130</v>
      </c>
      <c r="CR23" s="20" t="s">
        <v>130</v>
      </c>
      <c r="CS23" s="8"/>
      <c r="CT23" s="20"/>
      <c r="CU23" s="8"/>
      <c r="CV23" s="20"/>
      <c r="CW23" s="20"/>
    </row>
    <row r="24" spans="1:101">
      <c r="B24" s="17" t="s">
        <v>25</v>
      </c>
      <c r="C24" s="39">
        <f>Q23</f>
        <v>51</v>
      </c>
      <c r="D24" s="24">
        <f>Q23/$R$23</f>
        <v>0.64556962025316456</v>
      </c>
      <c r="M24" s="110"/>
      <c r="N24" s="143" t="s">
        <v>26</v>
      </c>
      <c r="O24" s="144"/>
      <c r="P24" s="145"/>
      <c r="Q24" s="8">
        <f t="shared" si="1"/>
        <v>28</v>
      </c>
      <c r="R24" s="148"/>
      <c r="T24" s="110"/>
      <c r="U24" s="17" t="s">
        <v>67</v>
      </c>
      <c r="V24" s="8"/>
      <c r="W24" s="8"/>
      <c r="X24" s="8"/>
      <c r="Y24" s="8"/>
      <c r="Z24" s="8"/>
      <c r="AA24" s="8" t="s">
        <v>130</v>
      </c>
      <c r="AB24" s="8" t="s">
        <v>130</v>
      </c>
      <c r="AC24" s="8"/>
      <c r="AD24" s="8"/>
      <c r="AE24" s="20"/>
      <c r="AF24" s="8"/>
      <c r="AG24" s="8" t="s">
        <v>130</v>
      </c>
      <c r="AH24" s="8"/>
      <c r="AI24" s="8" t="s">
        <v>130</v>
      </c>
      <c r="AJ24" s="8"/>
      <c r="AK24" s="20" t="s">
        <v>130</v>
      </c>
      <c r="AL24" s="20"/>
      <c r="AM24" s="8"/>
      <c r="AN24" s="8" t="s">
        <v>130</v>
      </c>
      <c r="AO24" s="8"/>
      <c r="AP24" s="20" t="s">
        <v>130</v>
      </c>
      <c r="AQ24" s="20"/>
      <c r="AR24" s="20"/>
      <c r="AS24" s="20" t="s">
        <v>130</v>
      </c>
      <c r="AT24" s="8"/>
      <c r="AU24" s="8"/>
      <c r="AV24" s="20"/>
      <c r="AW24" s="20"/>
      <c r="AX24" s="8"/>
      <c r="AY24" s="8" t="s">
        <v>130</v>
      </c>
      <c r="AZ24" s="8"/>
      <c r="BA24" s="8"/>
      <c r="BB24" s="8"/>
      <c r="BC24" s="8"/>
      <c r="BD24" s="20" t="s">
        <v>130</v>
      </c>
      <c r="BE24" s="20"/>
      <c r="BF24" s="8"/>
      <c r="BG24" s="20"/>
      <c r="BH24" s="20"/>
      <c r="BI24" s="8"/>
      <c r="BJ24" s="8"/>
      <c r="BK24" s="8"/>
      <c r="BL24" s="8" t="s">
        <v>130</v>
      </c>
      <c r="BM24" s="8"/>
      <c r="BN24" s="8"/>
      <c r="BO24" s="8" t="s">
        <v>130</v>
      </c>
      <c r="BP24" s="8" t="s">
        <v>130</v>
      </c>
      <c r="BQ24" s="8"/>
      <c r="BR24" s="8"/>
      <c r="BS24" s="20"/>
      <c r="BT24" s="20"/>
      <c r="BU24" s="20"/>
      <c r="BV24" s="8"/>
      <c r="BW24" s="20" t="s">
        <v>130</v>
      </c>
      <c r="BX24" s="20" t="s">
        <v>130</v>
      </c>
      <c r="BY24" s="20" t="s">
        <v>130</v>
      </c>
      <c r="BZ24" s="8" t="s">
        <v>130</v>
      </c>
      <c r="CA24" s="20"/>
      <c r="CB24" s="8" t="s">
        <v>130</v>
      </c>
      <c r="CC24" s="8"/>
      <c r="CD24" s="8"/>
      <c r="CE24" s="8" t="s">
        <v>130</v>
      </c>
      <c r="CF24" s="8" t="s">
        <v>130</v>
      </c>
      <c r="CG24" s="8"/>
      <c r="CH24" s="8" t="s">
        <v>130</v>
      </c>
      <c r="CI24" s="8"/>
      <c r="CJ24" s="8" t="s">
        <v>130</v>
      </c>
      <c r="CK24" s="8" t="s">
        <v>130</v>
      </c>
      <c r="CL24" s="8"/>
      <c r="CM24" s="20"/>
      <c r="CN24" s="20" t="s">
        <v>130</v>
      </c>
      <c r="CO24" s="20"/>
      <c r="CP24" s="8"/>
      <c r="CQ24" s="20"/>
      <c r="CR24" s="20"/>
      <c r="CS24" s="20" t="s">
        <v>130</v>
      </c>
      <c r="CT24" s="8" t="s">
        <v>130</v>
      </c>
      <c r="CU24" s="20" t="s">
        <v>130</v>
      </c>
      <c r="CV24" s="8" t="s">
        <v>130</v>
      </c>
      <c r="CW24" s="8"/>
    </row>
    <row r="25" spans="1:101">
      <c r="B25" s="17" t="s">
        <v>26</v>
      </c>
      <c r="C25" s="39">
        <f>Q24</f>
        <v>28</v>
      </c>
      <c r="D25" s="24">
        <f>Q24/$R$23</f>
        <v>0.35443037974683544</v>
      </c>
      <c r="F25" s="38" t="s">
        <v>28</v>
      </c>
      <c r="G25" s="38"/>
      <c r="H25" s="38"/>
      <c r="I25" s="13"/>
      <c r="M25" s="149"/>
      <c r="N25" s="150"/>
      <c r="O25" s="150"/>
      <c r="P25" s="150"/>
      <c r="Q25" s="150"/>
      <c r="R25" s="15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51</v>
      </c>
      <c r="C26" s="45">
        <f>SUM(C24:C25)</f>
        <v>79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0">
        <v>4</v>
      </c>
      <c r="N26" s="152" t="s">
        <v>29</v>
      </c>
      <c r="O26" s="152"/>
      <c r="P26" s="152"/>
      <c r="Q26" s="8">
        <f t="shared" ref="Q26:Q34" si="2">COUNTA(V26:CV26)</f>
        <v>0</v>
      </c>
      <c r="R26" s="146">
        <f>SUM(Q26:Q30)</f>
        <v>0</v>
      </c>
      <c r="T26" s="110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0"/>
      <c r="N27" s="152" t="s">
        <v>30</v>
      </c>
      <c r="O27" s="152"/>
      <c r="P27" s="152"/>
      <c r="Q27" s="8">
        <f t="shared" si="2"/>
        <v>0</v>
      </c>
      <c r="R27" s="147"/>
      <c r="T27" s="110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0"/>
      <c r="N28" s="152" t="s">
        <v>31</v>
      </c>
      <c r="O28" s="152"/>
      <c r="P28" s="152"/>
      <c r="Q28" s="8">
        <f t="shared" si="2"/>
        <v>0</v>
      </c>
      <c r="R28" s="147"/>
      <c r="T28" s="110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0"/>
      <c r="N29" s="152" t="s">
        <v>32</v>
      </c>
      <c r="O29" s="152"/>
      <c r="P29" s="152"/>
      <c r="Q29" s="8">
        <f t="shared" si="2"/>
        <v>0</v>
      </c>
      <c r="R29" s="147"/>
      <c r="T29" s="110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35</v>
      </c>
      <c r="C30" s="39">
        <f>Q31</f>
        <v>65</v>
      </c>
      <c r="D30" s="24">
        <f>Q31/$R$31</f>
        <v>0.82278481012658233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0"/>
      <c r="N30" s="152" t="s">
        <v>33</v>
      </c>
      <c r="O30" s="152"/>
      <c r="P30" s="152"/>
      <c r="Q30" s="8">
        <f t="shared" si="2"/>
        <v>0</v>
      </c>
      <c r="R30" s="148"/>
      <c r="T30" s="110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38</v>
      </c>
      <c r="C31" s="39">
        <f>Q32</f>
        <v>14</v>
      </c>
      <c r="D31" s="24">
        <f>Q32/$R$31</f>
        <v>0.17721518987341772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0">
        <v>5</v>
      </c>
      <c r="N31" s="143" t="s">
        <v>35</v>
      </c>
      <c r="O31" s="144"/>
      <c r="P31" s="145"/>
      <c r="Q31" s="8">
        <f t="shared" si="2"/>
        <v>65</v>
      </c>
      <c r="R31" s="146">
        <f>SUM(Q31:Q34)</f>
        <v>79</v>
      </c>
      <c r="T31" s="110">
        <v>5</v>
      </c>
      <c r="U31" s="20" t="s">
        <v>68</v>
      </c>
      <c r="V31" s="20"/>
      <c r="W31" s="20" t="s">
        <v>130</v>
      </c>
      <c r="X31" s="20" t="s">
        <v>130</v>
      </c>
      <c r="Y31" s="20" t="s">
        <v>130</v>
      </c>
      <c r="Z31" s="20" t="s">
        <v>130</v>
      </c>
      <c r="AA31" s="8" t="s">
        <v>130</v>
      </c>
      <c r="AB31" s="20" t="s">
        <v>130</v>
      </c>
      <c r="AC31" s="20" t="s">
        <v>130</v>
      </c>
      <c r="AD31" s="20" t="s">
        <v>130</v>
      </c>
      <c r="AE31" s="8" t="s">
        <v>130</v>
      </c>
      <c r="AF31" s="20" t="s">
        <v>130</v>
      </c>
      <c r="AG31" s="8" t="s">
        <v>130</v>
      </c>
      <c r="AH31" s="20" t="s">
        <v>130</v>
      </c>
      <c r="AI31" s="20" t="s">
        <v>130</v>
      </c>
      <c r="AJ31" s="20" t="s">
        <v>130</v>
      </c>
      <c r="AK31" s="20" t="s">
        <v>130</v>
      </c>
      <c r="AL31" s="20" t="s">
        <v>130</v>
      </c>
      <c r="AM31" s="20" t="s">
        <v>130</v>
      </c>
      <c r="AN31" s="8" t="s">
        <v>130</v>
      </c>
      <c r="AO31" s="20"/>
      <c r="AP31" s="20"/>
      <c r="AQ31" s="20" t="s">
        <v>130</v>
      </c>
      <c r="AR31" s="20"/>
      <c r="AS31" s="8" t="s">
        <v>130</v>
      </c>
      <c r="AT31" s="20"/>
      <c r="AU31" s="20" t="s">
        <v>130</v>
      </c>
      <c r="AV31" s="20" t="s">
        <v>130</v>
      </c>
      <c r="AW31" s="20" t="s">
        <v>130</v>
      </c>
      <c r="AX31" s="20" t="s">
        <v>130</v>
      </c>
      <c r="AY31" s="20" t="s">
        <v>130</v>
      </c>
      <c r="AZ31" s="20"/>
      <c r="BA31" s="20" t="s">
        <v>130</v>
      </c>
      <c r="BB31" s="8" t="s">
        <v>130</v>
      </c>
      <c r="BC31" s="20" t="s">
        <v>130</v>
      </c>
      <c r="BD31" s="8" t="s">
        <v>130</v>
      </c>
      <c r="BE31" s="8" t="s">
        <v>130</v>
      </c>
      <c r="BF31" s="20" t="s">
        <v>130</v>
      </c>
      <c r="BG31" s="20" t="s">
        <v>130</v>
      </c>
      <c r="BH31" s="20" t="s">
        <v>130</v>
      </c>
      <c r="BI31" s="20" t="s">
        <v>130</v>
      </c>
      <c r="BJ31" s="20" t="s">
        <v>130</v>
      </c>
      <c r="BK31" s="20" t="s">
        <v>130</v>
      </c>
      <c r="BL31" s="20" t="s">
        <v>130</v>
      </c>
      <c r="BM31" s="20" t="s">
        <v>130</v>
      </c>
      <c r="BN31" s="20" t="s">
        <v>130</v>
      </c>
      <c r="BO31" s="8" t="s">
        <v>130</v>
      </c>
      <c r="BP31" s="20" t="s">
        <v>130</v>
      </c>
      <c r="BQ31" s="20" t="s">
        <v>130</v>
      </c>
      <c r="BR31" s="20" t="s">
        <v>130</v>
      </c>
      <c r="BS31" s="8" t="s">
        <v>130</v>
      </c>
      <c r="BT31" s="20" t="s">
        <v>130</v>
      </c>
      <c r="BU31" s="20" t="s">
        <v>130</v>
      </c>
      <c r="BV31" s="20" t="s">
        <v>130</v>
      </c>
      <c r="BW31" s="20" t="s">
        <v>130</v>
      </c>
      <c r="BX31" s="8"/>
      <c r="BY31" s="8"/>
      <c r="BZ31" s="20" t="s">
        <v>130</v>
      </c>
      <c r="CA31" s="8" t="s">
        <v>130</v>
      </c>
      <c r="CB31" s="20" t="s">
        <v>130</v>
      </c>
      <c r="CC31" s="20" t="s">
        <v>130</v>
      </c>
      <c r="CD31" s="20" t="s">
        <v>130</v>
      </c>
      <c r="CE31" s="20" t="s">
        <v>130</v>
      </c>
      <c r="CF31" s="20" t="s">
        <v>130</v>
      </c>
      <c r="CG31" s="20" t="s">
        <v>130</v>
      </c>
      <c r="CH31" s="20" t="s">
        <v>130</v>
      </c>
      <c r="CI31" s="8" t="s">
        <v>130</v>
      </c>
      <c r="CJ31" s="20"/>
      <c r="CK31" s="20" t="s">
        <v>130</v>
      </c>
      <c r="CL31" s="20"/>
      <c r="CM31" s="8" t="s">
        <v>130</v>
      </c>
      <c r="CN31" s="20"/>
      <c r="CO31" s="20"/>
      <c r="CP31" s="20"/>
      <c r="CQ31" s="20" t="s">
        <v>130</v>
      </c>
      <c r="CR31" s="8" t="s">
        <v>130</v>
      </c>
      <c r="CS31" s="8" t="s">
        <v>130</v>
      </c>
      <c r="CT31" s="20" t="s">
        <v>130</v>
      </c>
      <c r="CU31" s="8" t="s">
        <v>130</v>
      </c>
      <c r="CV31" s="20"/>
      <c r="CW31" s="20"/>
    </row>
    <row r="32" spans="1:101">
      <c r="B32" s="20" t="s">
        <v>36</v>
      </c>
      <c r="C32" s="39">
        <f>Q33</f>
        <v>0</v>
      </c>
      <c r="D32" s="24">
        <f>Q33/$R$31</f>
        <v>0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0"/>
      <c r="N32" s="143" t="s">
        <v>38</v>
      </c>
      <c r="O32" s="144" t="s">
        <v>38</v>
      </c>
      <c r="P32" s="145" t="s">
        <v>38</v>
      </c>
      <c r="Q32" s="8">
        <f t="shared" si="2"/>
        <v>14</v>
      </c>
      <c r="R32" s="147"/>
      <c r="T32" s="110"/>
      <c r="U32" s="22" t="s">
        <v>69</v>
      </c>
      <c r="V32" s="8" t="s">
        <v>130</v>
      </c>
      <c r="W32" s="8"/>
      <c r="X32" s="8"/>
      <c r="Y32" s="8"/>
      <c r="Z32" s="8"/>
      <c r="AA32" s="20"/>
      <c r="AB32" s="8"/>
      <c r="AC32" s="8"/>
      <c r="AD32" s="8"/>
      <c r="AE32" s="20"/>
      <c r="AF32" s="8"/>
      <c r="AG32" s="20"/>
      <c r="AH32" s="8"/>
      <c r="AI32" s="8"/>
      <c r="AJ32" s="8"/>
      <c r="AK32" s="8"/>
      <c r="AL32" s="8"/>
      <c r="AM32" s="8"/>
      <c r="AN32" s="20"/>
      <c r="AO32" s="8" t="s">
        <v>130</v>
      </c>
      <c r="AP32" s="8" t="s">
        <v>130</v>
      </c>
      <c r="AQ32" s="8"/>
      <c r="AR32" s="8" t="s">
        <v>130</v>
      </c>
      <c r="AS32" s="20"/>
      <c r="AT32" s="8" t="s">
        <v>130</v>
      </c>
      <c r="AU32" s="8"/>
      <c r="AV32" s="8"/>
      <c r="AW32" s="8"/>
      <c r="AX32" s="8"/>
      <c r="AY32" s="8"/>
      <c r="AZ32" s="8" t="s">
        <v>130</v>
      </c>
      <c r="BA32" s="8"/>
      <c r="BB32" s="20"/>
      <c r="BC32" s="8"/>
      <c r="BD32" s="20"/>
      <c r="BE32" s="20"/>
      <c r="BF32" s="8"/>
      <c r="BG32" s="8"/>
      <c r="BH32" s="8"/>
      <c r="BI32" s="8"/>
      <c r="BJ32" s="8"/>
      <c r="BK32" s="8"/>
      <c r="BL32" s="8"/>
      <c r="BM32" s="8"/>
      <c r="BN32" s="8"/>
      <c r="BO32" s="20"/>
      <c r="BP32" s="8"/>
      <c r="BQ32" s="8"/>
      <c r="BR32" s="8"/>
      <c r="BS32" s="20"/>
      <c r="BT32" s="8"/>
      <c r="BU32" s="8"/>
      <c r="BV32" s="8"/>
      <c r="BW32" s="20"/>
      <c r="BX32" s="20" t="s">
        <v>130</v>
      </c>
      <c r="BY32" s="20" t="s">
        <v>130</v>
      </c>
      <c r="BZ32" s="8"/>
      <c r="CA32" s="20"/>
      <c r="CB32" s="8"/>
      <c r="CC32" s="8"/>
      <c r="CD32" s="8"/>
      <c r="CE32" s="8"/>
      <c r="CF32" s="8"/>
      <c r="CG32" s="8"/>
      <c r="CH32" s="8"/>
      <c r="CI32" s="20"/>
      <c r="CJ32" s="8" t="s">
        <v>130</v>
      </c>
      <c r="CK32" s="8"/>
      <c r="CL32" s="8" t="s">
        <v>130</v>
      </c>
      <c r="CM32" s="20"/>
      <c r="CN32" s="8" t="s">
        <v>130</v>
      </c>
      <c r="CO32" s="8" t="s">
        <v>130</v>
      </c>
      <c r="CP32" s="8" t="s">
        <v>130</v>
      </c>
      <c r="CQ32" s="20"/>
      <c r="CR32" s="20"/>
      <c r="CS32" s="20"/>
      <c r="CT32" s="8"/>
      <c r="CU32" s="20"/>
      <c r="CV32" s="8" t="s">
        <v>130</v>
      </c>
      <c r="CW32" s="8"/>
    </row>
    <row r="33" spans="1:10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0"/>
      <c r="N33" s="143" t="s">
        <v>36</v>
      </c>
      <c r="O33" s="144" t="s">
        <v>36</v>
      </c>
      <c r="P33" s="145" t="s">
        <v>36</v>
      </c>
      <c r="Q33" s="8">
        <f t="shared" si="2"/>
        <v>0</v>
      </c>
      <c r="R33" s="147"/>
      <c r="T33" s="110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51</v>
      </c>
      <c r="C34" s="45">
        <f>SUM(C30:C33)</f>
        <v>79</v>
      </c>
      <c r="D34" s="24">
        <f>SUM(D30:D33)</f>
        <v>1</v>
      </c>
      <c r="F34" s="21"/>
      <c r="G34" s="21"/>
      <c r="H34" s="19"/>
      <c r="I34" s="19"/>
      <c r="J34" s="19"/>
      <c r="K34" s="19"/>
      <c r="M34" s="110"/>
      <c r="N34" s="143" t="s">
        <v>52</v>
      </c>
      <c r="O34" s="144" t="s">
        <v>37</v>
      </c>
      <c r="P34" s="145" t="s">
        <v>37</v>
      </c>
      <c r="Q34" s="8">
        <f t="shared" si="2"/>
        <v>0</v>
      </c>
      <c r="R34" s="148"/>
      <c r="T34" s="110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B37" s="120" t="s">
        <v>12</v>
      </c>
      <c r="C37" s="120"/>
      <c r="D37" s="121"/>
    </row>
    <row r="38" spans="1:10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101" ht="48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72</v>
      </c>
      <c r="K39" s="104"/>
      <c r="N39" s="140" t="s">
        <v>65</v>
      </c>
      <c r="O39" s="141"/>
      <c r="P39" s="141"/>
      <c r="Q39" s="141"/>
      <c r="R39" s="142"/>
      <c r="S39" s="138" t="s">
        <v>66</v>
      </c>
      <c r="V39" s="149" t="s">
        <v>63</v>
      </c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1"/>
    </row>
    <row r="40" spans="1:101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39"/>
      <c r="T40" s="6"/>
      <c r="U40" s="10" t="s">
        <v>64</v>
      </c>
      <c r="V40" s="8">
        <v>1</v>
      </c>
      <c r="W40" s="8">
        <v>2</v>
      </c>
      <c r="X40" s="8">
        <v>3</v>
      </c>
      <c r="Y40" s="8">
        <v>4</v>
      </c>
      <c r="Z40" s="8">
        <v>5</v>
      </c>
      <c r="AA40" s="8">
        <v>6</v>
      </c>
      <c r="AB40" s="8">
        <v>7</v>
      </c>
      <c r="AC40" s="8">
        <v>8</v>
      </c>
      <c r="AD40" s="8">
        <v>9</v>
      </c>
      <c r="AE40" s="8">
        <v>10</v>
      </c>
      <c r="AF40" s="8">
        <v>11</v>
      </c>
      <c r="AG40" s="8">
        <v>12</v>
      </c>
      <c r="AH40" s="8">
        <v>13</v>
      </c>
      <c r="AI40" s="8">
        <v>14</v>
      </c>
      <c r="AJ40" s="8">
        <v>15</v>
      </c>
      <c r="AK40" s="8">
        <v>16</v>
      </c>
      <c r="AL40" s="8">
        <v>17</v>
      </c>
      <c r="AM40" s="8">
        <v>18</v>
      </c>
      <c r="AN40" s="8">
        <v>19</v>
      </c>
      <c r="AO40" s="8">
        <v>20</v>
      </c>
      <c r="AP40" s="8">
        <v>21</v>
      </c>
      <c r="AQ40" s="8">
        <v>22</v>
      </c>
      <c r="AR40" s="8">
        <v>23</v>
      </c>
      <c r="AS40" s="8">
        <v>24</v>
      </c>
      <c r="AT40" s="8">
        <v>25</v>
      </c>
      <c r="AU40" s="8">
        <v>26</v>
      </c>
      <c r="AV40" s="8">
        <v>27</v>
      </c>
      <c r="AW40" s="8">
        <v>28</v>
      </c>
      <c r="AX40" s="8">
        <v>29</v>
      </c>
      <c r="AY40" s="8">
        <v>30</v>
      </c>
      <c r="AZ40" s="8">
        <v>31</v>
      </c>
      <c r="BA40" s="8">
        <v>32</v>
      </c>
      <c r="BB40" s="8">
        <v>33</v>
      </c>
      <c r="BC40" s="8">
        <v>34</v>
      </c>
      <c r="BD40" s="8">
        <v>35</v>
      </c>
      <c r="BE40" s="8">
        <v>36</v>
      </c>
      <c r="BF40" s="8">
        <v>37</v>
      </c>
      <c r="BG40" s="8">
        <v>38</v>
      </c>
      <c r="BH40" s="8">
        <v>39</v>
      </c>
      <c r="BI40" s="8">
        <v>40</v>
      </c>
      <c r="BJ40" s="8">
        <v>41</v>
      </c>
      <c r="BK40" s="8">
        <v>42</v>
      </c>
      <c r="BL40" s="8">
        <v>43</v>
      </c>
      <c r="BM40" s="8">
        <v>44</v>
      </c>
      <c r="BN40" s="8">
        <v>45</v>
      </c>
      <c r="BO40" s="8">
        <v>46</v>
      </c>
      <c r="BP40" s="8">
        <v>47</v>
      </c>
      <c r="BQ40" s="8">
        <v>48</v>
      </c>
      <c r="BR40" s="8">
        <v>49</v>
      </c>
      <c r="BS40" s="8">
        <v>50</v>
      </c>
      <c r="BT40" s="8">
        <v>51</v>
      </c>
      <c r="BU40" s="8">
        <v>52</v>
      </c>
      <c r="BV40" s="8">
        <v>53</v>
      </c>
      <c r="BW40" s="8">
        <v>54</v>
      </c>
      <c r="BX40" s="8">
        <v>55</v>
      </c>
      <c r="BY40" s="8">
        <v>56</v>
      </c>
      <c r="BZ40" s="8">
        <v>57</v>
      </c>
      <c r="CA40" s="8">
        <v>58</v>
      </c>
      <c r="CB40" s="8">
        <v>59</v>
      </c>
      <c r="CC40" s="8">
        <v>60</v>
      </c>
      <c r="CD40" s="8">
        <v>61</v>
      </c>
      <c r="CE40" s="8">
        <v>62</v>
      </c>
      <c r="CF40" s="8">
        <v>63</v>
      </c>
      <c r="CG40" s="8">
        <v>64</v>
      </c>
      <c r="CH40" s="8">
        <v>65</v>
      </c>
      <c r="CI40" s="8">
        <v>66</v>
      </c>
      <c r="CJ40" s="8">
        <v>67</v>
      </c>
      <c r="CK40" s="8">
        <v>68</v>
      </c>
      <c r="CL40" s="8">
        <v>69</v>
      </c>
      <c r="CM40" s="8">
        <v>70</v>
      </c>
      <c r="CN40" s="8">
        <v>71</v>
      </c>
      <c r="CO40" s="8">
        <v>72</v>
      </c>
      <c r="CP40" s="8">
        <v>73</v>
      </c>
      <c r="CQ40" s="8">
        <v>74</v>
      </c>
      <c r="CR40" s="8">
        <v>75</v>
      </c>
      <c r="CS40" s="8">
        <v>76</v>
      </c>
      <c r="CT40" s="8">
        <v>77</v>
      </c>
      <c r="CU40" s="8">
        <v>78</v>
      </c>
      <c r="CV40" s="8">
        <v>79</v>
      </c>
      <c r="CW40" s="8">
        <v>80</v>
      </c>
    </row>
    <row r="41" spans="1:101" ht="12.75" customHeight="1">
      <c r="A41" s="12">
        <v>1</v>
      </c>
      <c r="B41" s="117" t="s">
        <v>2</v>
      </c>
      <c r="C41" s="118"/>
      <c r="D41" s="118"/>
      <c r="E41" s="118"/>
      <c r="F41" s="118"/>
      <c r="G41" s="119"/>
      <c r="H41" s="30">
        <f>(N41*$N$40+O41*$O$40+P41*$P$40+Q41*$Q$40+R41*$R$40)/S41</f>
        <v>4.8481012658227849</v>
      </c>
      <c r="I41" s="32"/>
      <c r="J41" s="46">
        <f>COUNTBLANK(V41:CV41)</f>
        <v>0</v>
      </c>
      <c r="K41" s="47">
        <f>J41/(J41+S41)</f>
        <v>0</v>
      </c>
      <c r="L41" s="9"/>
      <c r="M41" s="43" t="s">
        <v>54</v>
      </c>
      <c r="N41" s="12">
        <f>COUNTIF($V$41:$CV$41,N40)</f>
        <v>1</v>
      </c>
      <c r="O41" s="12">
        <f>COUNTIF($V$41:$CV$41,O40)</f>
        <v>1</v>
      </c>
      <c r="P41" s="12">
        <f>COUNTIF($V$41:$CV$41,P40)</f>
        <v>0</v>
      </c>
      <c r="Q41" s="12">
        <f>COUNTIF($V$41:$CV$41,Q40)</f>
        <v>5</v>
      </c>
      <c r="R41" s="12">
        <f>COUNTIF($V$41:$CV$41,R40)</f>
        <v>72</v>
      </c>
      <c r="S41" s="12">
        <f>SUM(N41:R41)</f>
        <v>79</v>
      </c>
      <c r="T41" s="7"/>
      <c r="U41" s="43" t="s">
        <v>54</v>
      </c>
      <c r="V41" s="8">
        <v>5</v>
      </c>
      <c r="W41" s="8">
        <v>1</v>
      </c>
      <c r="X41" s="8">
        <v>5</v>
      </c>
      <c r="Y41" s="8">
        <v>5</v>
      </c>
      <c r="Z41" s="8">
        <v>5</v>
      </c>
      <c r="AA41" s="8">
        <v>5</v>
      </c>
      <c r="AB41" s="8">
        <v>5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5</v>
      </c>
      <c r="AJ41" s="8">
        <v>5</v>
      </c>
      <c r="AK41" s="8">
        <v>5</v>
      </c>
      <c r="AL41" s="8">
        <v>5</v>
      </c>
      <c r="AM41" s="8">
        <v>5</v>
      </c>
      <c r="AN41" s="8">
        <v>5</v>
      </c>
      <c r="AO41" s="8">
        <v>5</v>
      </c>
      <c r="AP41" s="8">
        <v>5</v>
      </c>
      <c r="AQ41" s="8">
        <v>5</v>
      </c>
      <c r="AR41" s="8">
        <v>5</v>
      </c>
      <c r="AS41" s="8">
        <v>5</v>
      </c>
      <c r="AT41" s="8">
        <v>5</v>
      </c>
      <c r="AU41" s="8">
        <v>5</v>
      </c>
      <c r="AV41" s="8">
        <v>5</v>
      </c>
      <c r="AW41" s="8">
        <v>5</v>
      </c>
      <c r="AX41" s="8">
        <v>5</v>
      </c>
      <c r="AY41" s="8">
        <v>4</v>
      </c>
      <c r="AZ41" s="8">
        <v>4</v>
      </c>
      <c r="BA41" s="8">
        <v>5</v>
      </c>
      <c r="BB41" s="8">
        <v>5</v>
      </c>
      <c r="BC41" s="8">
        <v>5</v>
      </c>
      <c r="BD41" s="8">
        <v>5</v>
      </c>
      <c r="BE41" s="8">
        <v>5</v>
      </c>
      <c r="BF41" s="8">
        <v>5</v>
      </c>
      <c r="BG41" s="8">
        <v>5</v>
      </c>
      <c r="BH41" s="8">
        <v>5</v>
      </c>
      <c r="BI41" s="8">
        <v>5</v>
      </c>
      <c r="BJ41" s="8">
        <v>5</v>
      </c>
      <c r="BK41" s="8">
        <v>5</v>
      </c>
      <c r="BL41" s="8">
        <v>5</v>
      </c>
      <c r="BM41" s="8">
        <v>5</v>
      </c>
      <c r="BN41" s="8">
        <v>5</v>
      </c>
      <c r="BO41" s="8">
        <v>5</v>
      </c>
      <c r="BP41" s="8">
        <v>5</v>
      </c>
      <c r="BQ41" s="8">
        <v>5</v>
      </c>
      <c r="BR41" s="8">
        <v>5</v>
      </c>
      <c r="BS41" s="8">
        <v>5</v>
      </c>
      <c r="BT41" s="8">
        <v>5</v>
      </c>
      <c r="BU41" s="8">
        <v>5</v>
      </c>
      <c r="BV41" s="8">
        <v>5</v>
      </c>
      <c r="BW41" s="8">
        <v>5</v>
      </c>
      <c r="BX41" s="8">
        <v>5</v>
      </c>
      <c r="BY41" s="8">
        <v>5</v>
      </c>
      <c r="BZ41" s="8">
        <v>5</v>
      </c>
      <c r="CA41" s="8">
        <v>5</v>
      </c>
      <c r="CB41" s="8">
        <v>5</v>
      </c>
      <c r="CC41" s="8">
        <v>5</v>
      </c>
      <c r="CD41" s="8">
        <v>5</v>
      </c>
      <c r="CE41" s="8">
        <v>5</v>
      </c>
      <c r="CF41" s="8">
        <v>5</v>
      </c>
      <c r="CG41" s="8">
        <v>5</v>
      </c>
      <c r="CH41" s="8">
        <v>5</v>
      </c>
      <c r="CI41" s="8">
        <v>5</v>
      </c>
      <c r="CJ41" s="8">
        <v>2</v>
      </c>
      <c r="CK41" s="8">
        <v>5</v>
      </c>
      <c r="CL41" s="8">
        <v>5</v>
      </c>
      <c r="CM41" s="8">
        <v>5</v>
      </c>
      <c r="CN41" s="8">
        <v>5</v>
      </c>
      <c r="CO41" s="8">
        <v>4</v>
      </c>
      <c r="CP41" s="8">
        <v>5</v>
      </c>
      <c r="CQ41" s="8">
        <v>4</v>
      </c>
      <c r="CR41" s="8">
        <v>5</v>
      </c>
      <c r="CS41" s="8">
        <v>5</v>
      </c>
      <c r="CT41" s="8">
        <v>5</v>
      </c>
      <c r="CU41" s="8">
        <v>5</v>
      </c>
      <c r="CV41" s="8">
        <v>4</v>
      </c>
      <c r="CW41" s="8"/>
    </row>
    <row r="42" spans="1:101" ht="12.75" customHeight="1">
      <c r="A42" s="12">
        <v>2</v>
      </c>
      <c r="B42" s="117" t="s">
        <v>3</v>
      </c>
      <c r="C42" s="118"/>
      <c r="D42" s="118"/>
      <c r="E42" s="118"/>
      <c r="F42" s="118"/>
      <c r="G42" s="119"/>
      <c r="H42" s="30">
        <f t="shared" ref="H42:H49" si="3">(N42*$N$40+O42*$O$40+P42*$P$40+Q42*$Q$40+R42*$R$40)/S42</f>
        <v>4.8607594936708862</v>
      </c>
      <c r="I42" s="32"/>
      <c r="J42" s="46">
        <f>COUNTBLANK(V42:CV42)</f>
        <v>0</v>
      </c>
      <c r="K42" s="47">
        <f t="shared" ref="K42:K48" si="4">J42/(J42+S42)</f>
        <v>0</v>
      </c>
      <c r="L42" s="9"/>
      <c r="M42" s="43" t="s">
        <v>55</v>
      </c>
      <c r="N42" s="12">
        <f>COUNTIF($V$42:$CV$42,N40)</f>
        <v>0</v>
      </c>
      <c r="O42" s="12">
        <f>COUNTIF($V$42:$CV$42,O40)</f>
        <v>1</v>
      </c>
      <c r="P42" s="12">
        <f>COUNTIF($V$42:$CV$42,P40)</f>
        <v>1</v>
      </c>
      <c r="Q42" s="12">
        <f>COUNTIF($V$42:$CCV42,Q40)</f>
        <v>6</v>
      </c>
      <c r="R42" s="12">
        <f>COUNTIF($V$42:$CV$42,R40)</f>
        <v>71</v>
      </c>
      <c r="S42" s="12">
        <f t="shared" ref="S42:S49" si="5">SUM(N42:R42)</f>
        <v>79</v>
      </c>
      <c r="T42" s="7"/>
      <c r="U42" s="43" t="s">
        <v>55</v>
      </c>
      <c r="V42" s="8">
        <v>5</v>
      </c>
      <c r="W42" s="8">
        <v>4</v>
      </c>
      <c r="X42" s="8">
        <v>5</v>
      </c>
      <c r="Y42" s="8">
        <v>5</v>
      </c>
      <c r="Z42" s="8">
        <v>5</v>
      </c>
      <c r="AA42" s="8">
        <v>5</v>
      </c>
      <c r="AB42" s="8">
        <v>4</v>
      </c>
      <c r="AC42" s="8">
        <v>5</v>
      </c>
      <c r="AD42" s="8">
        <v>5</v>
      </c>
      <c r="AE42" s="8">
        <v>4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  <c r="AM42" s="8">
        <v>5</v>
      </c>
      <c r="AN42" s="8">
        <v>5</v>
      </c>
      <c r="AO42" s="8">
        <v>5</v>
      </c>
      <c r="AP42" s="8">
        <v>5</v>
      </c>
      <c r="AQ42" s="8">
        <v>5</v>
      </c>
      <c r="AR42" s="8">
        <v>5</v>
      </c>
      <c r="AS42" s="8">
        <v>5</v>
      </c>
      <c r="AT42" s="8">
        <v>5</v>
      </c>
      <c r="AU42" s="8">
        <v>5</v>
      </c>
      <c r="AV42" s="8">
        <v>5</v>
      </c>
      <c r="AW42" s="8">
        <v>5</v>
      </c>
      <c r="AX42" s="8">
        <v>5</v>
      </c>
      <c r="AY42" s="8">
        <v>5</v>
      </c>
      <c r="AZ42" s="8">
        <v>5</v>
      </c>
      <c r="BA42" s="8">
        <v>5</v>
      </c>
      <c r="BB42" s="8">
        <v>5</v>
      </c>
      <c r="BC42" s="8">
        <v>5</v>
      </c>
      <c r="BD42" s="8">
        <v>5</v>
      </c>
      <c r="BE42" s="8">
        <v>5</v>
      </c>
      <c r="BF42" s="8">
        <v>5</v>
      </c>
      <c r="BG42" s="8">
        <v>5</v>
      </c>
      <c r="BH42" s="8">
        <v>5</v>
      </c>
      <c r="BI42" s="8">
        <v>5</v>
      </c>
      <c r="BJ42" s="8">
        <v>5</v>
      </c>
      <c r="BK42" s="8">
        <v>5</v>
      </c>
      <c r="BL42" s="8">
        <v>5</v>
      </c>
      <c r="BM42" s="8">
        <v>5</v>
      </c>
      <c r="BN42" s="8">
        <v>5</v>
      </c>
      <c r="BO42" s="8">
        <v>5</v>
      </c>
      <c r="BP42" s="8">
        <v>5</v>
      </c>
      <c r="BQ42" s="8">
        <v>5</v>
      </c>
      <c r="BR42" s="8">
        <v>5</v>
      </c>
      <c r="BS42" s="8">
        <v>5</v>
      </c>
      <c r="BT42" s="8">
        <v>5</v>
      </c>
      <c r="BU42" s="8">
        <v>5</v>
      </c>
      <c r="BV42" s="8">
        <v>5</v>
      </c>
      <c r="BW42" s="8">
        <v>5</v>
      </c>
      <c r="BX42" s="8">
        <v>5</v>
      </c>
      <c r="BY42" s="8">
        <v>5</v>
      </c>
      <c r="BZ42" s="8">
        <v>5</v>
      </c>
      <c r="CA42" s="8">
        <v>5</v>
      </c>
      <c r="CB42" s="8">
        <v>5</v>
      </c>
      <c r="CC42" s="8">
        <v>5</v>
      </c>
      <c r="CD42" s="8">
        <v>5</v>
      </c>
      <c r="CE42" s="8">
        <v>5</v>
      </c>
      <c r="CF42" s="8">
        <v>5</v>
      </c>
      <c r="CG42" s="8">
        <v>5</v>
      </c>
      <c r="CH42" s="8">
        <v>5</v>
      </c>
      <c r="CI42" s="8">
        <v>5</v>
      </c>
      <c r="CJ42" s="8">
        <v>2</v>
      </c>
      <c r="CK42" s="8">
        <v>5</v>
      </c>
      <c r="CL42" s="8">
        <v>5</v>
      </c>
      <c r="CM42" s="8">
        <v>5</v>
      </c>
      <c r="CN42" s="8">
        <v>5</v>
      </c>
      <c r="CO42" s="8">
        <v>4</v>
      </c>
      <c r="CP42" s="8">
        <v>5</v>
      </c>
      <c r="CQ42" s="8">
        <v>3</v>
      </c>
      <c r="CR42" s="8">
        <v>5</v>
      </c>
      <c r="CS42" s="8">
        <v>5</v>
      </c>
      <c r="CT42" s="8">
        <v>4</v>
      </c>
      <c r="CU42" s="8">
        <v>5</v>
      </c>
      <c r="CV42" s="8">
        <v>4</v>
      </c>
      <c r="CW42" s="8"/>
    </row>
    <row r="43" spans="1:101" ht="12.75" customHeight="1">
      <c r="A43" s="12">
        <v>3</v>
      </c>
      <c r="B43" s="117" t="s">
        <v>4</v>
      </c>
      <c r="C43" s="118"/>
      <c r="D43" s="118"/>
      <c r="E43" s="118"/>
      <c r="F43" s="118"/>
      <c r="G43" s="119"/>
      <c r="H43" s="30">
        <f t="shared" si="3"/>
        <v>4.8734177215189876</v>
      </c>
      <c r="I43" s="32"/>
      <c r="J43" s="46">
        <f t="shared" ref="J43:J49" si="6">COUNTBLANK(V43:CV43)</f>
        <v>0</v>
      </c>
      <c r="K43" s="47">
        <f t="shared" si="4"/>
        <v>0</v>
      </c>
      <c r="L43" s="9"/>
      <c r="M43" s="43" t="s">
        <v>56</v>
      </c>
      <c r="N43" s="12">
        <f>COUNTIF($V$43:$CV$43,N40)</f>
        <v>0</v>
      </c>
      <c r="O43" s="12">
        <f>COUNTIF($V$43:$CV$43,O40)</f>
        <v>1</v>
      </c>
      <c r="P43" s="12">
        <f>COUNTIF($V$43:$CV$43,P40)</f>
        <v>1</v>
      </c>
      <c r="Q43" s="12">
        <f>COUNTIF($V$43:$CV$43,Q40)</f>
        <v>5</v>
      </c>
      <c r="R43" s="12">
        <f>COUNTIF($V$43:$CV$43,R40)</f>
        <v>72</v>
      </c>
      <c r="S43" s="12">
        <f t="shared" si="5"/>
        <v>79</v>
      </c>
      <c r="T43" s="7"/>
      <c r="U43" s="43" t="s">
        <v>56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4</v>
      </c>
      <c r="AC43" s="8">
        <v>5</v>
      </c>
      <c r="AD43" s="8">
        <v>4</v>
      </c>
      <c r="AE43" s="8">
        <v>5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  <c r="AL43" s="8">
        <v>5</v>
      </c>
      <c r="AM43" s="8">
        <v>5</v>
      </c>
      <c r="AN43" s="8">
        <v>5</v>
      </c>
      <c r="AO43" s="8">
        <v>4</v>
      </c>
      <c r="AP43" s="8">
        <v>5</v>
      </c>
      <c r="AQ43" s="8">
        <v>5</v>
      </c>
      <c r="AR43" s="8">
        <v>5</v>
      </c>
      <c r="AS43" s="8">
        <v>5</v>
      </c>
      <c r="AT43" s="8">
        <v>5</v>
      </c>
      <c r="AU43" s="8">
        <v>5</v>
      </c>
      <c r="AV43" s="8">
        <v>5</v>
      </c>
      <c r="AW43" s="8">
        <v>5</v>
      </c>
      <c r="AX43" s="8">
        <v>5</v>
      </c>
      <c r="AY43" s="8">
        <v>5</v>
      </c>
      <c r="AZ43" s="8">
        <v>5</v>
      </c>
      <c r="BA43" s="8">
        <v>5</v>
      </c>
      <c r="BB43" s="8">
        <v>5</v>
      </c>
      <c r="BC43" s="8">
        <v>5</v>
      </c>
      <c r="BD43" s="8">
        <v>5</v>
      </c>
      <c r="BE43" s="8">
        <v>5</v>
      </c>
      <c r="BF43" s="8">
        <v>5</v>
      </c>
      <c r="BG43" s="8">
        <v>5</v>
      </c>
      <c r="BH43" s="8">
        <v>5</v>
      </c>
      <c r="BI43" s="8">
        <v>5</v>
      </c>
      <c r="BJ43" s="8">
        <v>5</v>
      </c>
      <c r="BK43" s="8">
        <v>5</v>
      </c>
      <c r="BL43" s="8">
        <v>5</v>
      </c>
      <c r="BM43" s="8">
        <v>5</v>
      </c>
      <c r="BN43" s="8">
        <v>5</v>
      </c>
      <c r="BO43" s="8">
        <v>5</v>
      </c>
      <c r="BP43" s="8">
        <v>5</v>
      </c>
      <c r="BQ43" s="8">
        <v>5</v>
      </c>
      <c r="BR43" s="8">
        <v>5</v>
      </c>
      <c r="BS43" s="8">
        <v>5</v>
      </c>
      <c r="BT43" s="8">
        <v>5</v>
      </c>
      <c r="BU43" s="8">
        <v>5</v>
      </c>
      <c r="BV43" s="8">
        <v>5</v>
      </c>
      <c r="BW43" s="8">
        <v>5</v>
      </c>
      <c r="BX43" s="8">
        <v>5</v>
      </c>
      <c r="BY43" s="8">
        <v>5</v>
      </c>
      <c r="BZ43" s="8">
        <v>5</v>
      </c>
      <c r="CA43" s="8">
        <v>5</v>
      </c>
      <c r="CB43" s="8">
        <v>5</v>
      </c>
      <c r="CC43" s="8">
        <v>5</v>
      </c>
      <c r="CD43" s="8">
        <v>5</v>
      </c>
      <c r="CE43" s="8">
        <v>5</v>
      </c>
      <c r="CF43" s="8">
        <v>5</v>
      </c>
      <c r="CG43" s="8">
        <v>5</v>
      </c>
      <c r="CH43" s="8">
        <v>5</v>
      </c>
      <c r="CI43" s="8">
        <v>5</v>
      </c>
      <c r="CJ43" s="8">
        <v>2</v>
      </c>
      <c r="CK43" s="8">
        <v>5</v>
      </c>
      <c r="CL43" s="8">
        <v>5</v>
      </c>
      <c r="CM43" s="8">
        <v>5</v>
      </c>
      <c r="CN43" s="8">
        <v>5</v>
      </c>
      <c r="CO43" s="8">
        <v>4</v>
      </c>
      <c r="CP43" s="8">
        <v>5</v>
      </c>
      <c r="CQ43" s="8">
        <v>3</v>
      </c>
      <c r="CR43" s="8">
        <v>5</v>
      </c>
      <c r="CS43" s="8">
        <v>5</v>
      </c>
      <c r="CT43" s="8">
        <v>5</v>
      </c>
      <c r="CU43" s="8">
        <v>5</v>
      </c>
      <c r="CV43" s="8">
        <v>4</v>
      </c>
      <c r="CW43" s="8"/>
    </row>
    <row r="44" spans="1:101" ht="12.75" customHeight="1">
      <c r="A44" s="12">
        <v>4</v>
      </c>
      <c r="B44" s="117" t="s">
        <v>5</v>
      </c>
      <c r="C44" s="118"/>
      <c r="D44" s="118"/>
      <c r="E44" s="118"/>
      <c r="F44" s="118"/>
      <c r="G44" s="119"/>
      <c r="H44" s="30">
        <f t="shared" si="3"/>
        <v>4.9870129870129869</v>
      </c>
      <c r="I44" s="32"/>
      <c r="J44" s="46">
        <f t="shared" si="6"/>
        <v>2</v>
      </c>
      <c r="K44" s="47">
        <f t="shared" si="4"/>
        <v>2.5316455696202531E-2</v>
      </c>
      <c r="L44" s="9"/>
      <c r="M44" s="43" t="s">
        <v>57</v>
      </c>
      <c r="N44" s="12">
        <f>COUNTIF($V$44:$CV$44,N40)</f>
        <v>0</v>
      </c>
      <c r="O44" s="12">
        <f>COUNTIF($V$44:$CV$44,O40)</f>
        <v>0</v>
      </c>
      <c r="P44" s="12">
        <f>COUNTIF($V$44:$CV$44,P40)</f>
        <v>0</v>
      </c>
      <c r="Q44" s="12">
        <f>COUNTIF($V$44:$CV$44,Q40)</f>
        <v>1</v>
      </c>
      <c r="R44" s="12">
        <f>COUNTIF($V$44:$CV$44,R40)</f>
        <v>76</v>
      </c>
      <c r="S44" s="12">
        <f t="shared" si="5"/>
        <v>77</v>
      </c>
      <c r="T44" s="7"/>
      <c r="U44" s="43" t="s">
        <v>57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5</v>
      </c>
      <c r="AR44" s="8">
        <v>5</v>
      </c>
      <c r="AS44" s="8">
        <v>5</v>
      </c>
      <c r="AT44" s="8">
        <v>5</v>
      </c>
      <c r="AU44" s="8">
        <v>5</v>
      </c>
      <c r="AV44" s="8">
        <v>5</v>
      </c>
      <c r="AW44" s="8">
        <v>5</v>
      </c>
      <c r="AX44" s="8">
        <v>5</v>
      </c>
      <c r="AY44" s="8">
        <v>5</v>
      </c>
      <c r="AZ44" s="8">
        <v>5</v>
      </c>
      <c r="BA44" s="8">
        <v>5</v>
      </c>
      <c r="BB44" s="8">
        <v>5</v>
      </c>
      <c r="BC44" s="8">
        <v>5</v>
      </c>
      <c r="BD44" s="8">
        <v>5</v>
      </c>
      <c r="BE44" s="8">
        <v>5</v>
      </c>
      <c r="BF44" s="8">
        <v>5</v>
      </c>
      <c r="BG44" s="8">
        <v>5</v>
      </c>
      <c r="BH44" s="8">
        <v>5</v>
      </c>
      <c r="BI44" s="8">
        <v>5</v>
      </c>
      <c r="BJ44" s="8">
        <v>5</v>
      </c>
      <c r="BK44" s="8">
        <v>5</v>
      </c>
      <c r="BL44" s="8">
        <v>5</v>
      </c>
      <c r="BM44" s="8">
        <v>5</v>
      </c>
      <c r="BN44" s="8">
        <v>5</v>
      </c>
      <c r="BO44" s="8">
        <v>5</v>
      </c>
      <c r="BP44" s="8">
        <v>5</v>
      </c>
      <c r="BQ44" s="8">
        <v>5</v>
      </c>
      <c r="BR44" s="8">
        <v>5</v>
      </c>
      <c r="BS44" s="8">
        <v>5</v>
      </c>
      <c r="BT44" s="8">
        <v>5</v>
      </c>
      <c r="BU44" s="8">
        <v>5</v>
      </c>
      <c r="BV44" s="8">
        <v>5</v>
      </c>
      <c r="BW44" s="8">
        <v>5</v>
      </c>
      <c r="BX44" s="8">
        <v>5</v>
      </c>
      <c r="BY44" s="8">
        <v>5</v>
      </c>
      <c r="BZ44" s="8">
        <v>5</v>
      </c>
      <c r="CA44" s="8">
        <v>5</v>
      </c>
      <c r="CB44" s="8">
        <v>5</v>
      </c>
      <c r="CC44" s="8">
        <v>5</v>
      </c>
      <c r="CD44" s="8">
        <v>5</v>
      </c>
      <c r="CE44" s="8">
        <v>5</v>
      </c>
      <c r="CF44" s="8">
        <v>5</v>
      </c>
      <c r="CG44" s="8">
        <v>5</v>
      </c>
      <c r="CH44" s="8">
        <v>5</v>
      </c>
      <c r="CI44" s="8">
        <v>5</v>
      </c>
      <c r="CJ44" s="8">
        <v>5</v>
      </c>
      <c r="CK44" s="8">
        <v>5</v>
      </c>
      <c r="CL44" s="8">
        <v>5</v>
      </c>
      <c r="CM44" s="8">
        <v>5</v>
      </c>
      <c r="CN44" s="8">
        <v>5</v>
      </c>
      <c r="CO44" s="8"/>
      <c r="CP44" s="8">
        <v>5</v>
      </c>
      <c r="CQ44" s="8">
        <v>4</v>
      </c>
      <c r="CR44" s="8">
        <v>5</v>
      </c>
      <c r="CS44" s="8">
        <v>5</v>
      </c>
      <c r="CT44" s="8">
        <v>5</v>
      </c>
      <c r="CU44" s="8">
        <v>5</v>
      </c>
      <c r="CV44" s="8"/>
      <c r="CW44" s="8"/>
    </row>
    <row r="45" spans="1:101" ht="12.75" customHeight="1">
      <c r="A45" s="12">
        <v>5</v>
      </c>
      <c r="B45" s="117" t="s">
        <v>6</v>
      </c>
      <c r="C45" s="118"/>
      <c r="D45" s="118"/>
      <c r="E45" s="118"/>
      <c r="F45" s="118"/>
      <c r="G45" s="119"/>
      <c r="H45" s="30">
        <f t="shared" si="3"/>
        <v>4.9367088607594933</v>
      </c>
      <c r="I45" s="32"/>
      <c r="J45" s="46">
        <f t="shared" si="6"/>
        <v>0</v>
      </c>
      <c r="K45" s="47">
        <f t="shared" si="4"/>
        <v>0</v>
      </c>
      <c r="L45" s="9"/>
      <c r="M45" s="43" t="s">
        <v>58</v>
      </c>
      <c r="N45" s="12">
        <f>COUNTIF($V$45:$CV$45,N40)</f>
        <v>0</v>
      </c>
      <c r="O45" s="12">
        <f>COUNTIF($V$45:$CV$45,O40)</f>
        <v>0</v>
      </c>
      <c r="P45" s="12">
        <f>COUNTIF($V$45:$CV$45,P40)</f>
        <v>0</v>
      </c>
      <c r="Q45" s="12">
        <f>COUNTIF($V$45:$CV$45,Q40)</f>
        <v>5</v>
      </c>
      <c r="R45" s="12">
        <f>COUNTIF($V$45:$CV$45,R40)</f>
        <v>74</v>
      </c>
      <c r="S45" s="12">
        <f t="shared" si="5"/>
        <v>79</v>
      </c>
      <c r="T45" s="7"/>
      <c r="U45" s="43" t="s">
        <v>58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5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5</v>
      </c>
      <c r="AV45" s="8">
        <v>5</v>
      </c>
      <c r="AW45" s="8">
        <v>5</v>
      </c>
      <c r="AX45" s="8">
        <v>5</v>
      </c>
      <c r="AY45" s="8">
        <v>5</v>
      </c>
      <c r="AZ45" s="8">
        <v>5</v>
      </c>
      <c r="BA45" s="8">
        <v>5</v>
      </c>
      <c r="BB45" s="8">
        <v>5</v>
      </c>
      <c r="BC45" s="8">
        <v>5</v>
      </c>
      <c r="BD45" s="8">
        <v>5</v>
      </c>
      <c r="BE45" s="8">
        <v>5</v>
      </c>
      <c r="BF45" s="8">
        <v>5</v>
      </c>
      <c r="BG45" s="8">
        <v>5</v>
      </c>
      <c r="BH45" s="8">
        <v>5</v>
      </c>
      <c r="BI45" s="8">
        <v>5</v>
      </c>
      <c r="BJ45" s="8">
        <v>5</v>
      </c>
      <c r="BK45" s="8">
        <v>5</v>
      </c>
      <c r="BL45" s="8">
        <v>5</v>
      </c>
      <c r="BM45" s="8">
        <v>5</v>
      </c>
      <c r="BN45" s="8">
        <v>5</v>
      </c>
      <c r="BO45" s="8">
        <v>5</v>
      </c>
      <c r="BP45" s="8">
        <v>5</v>
      </c>
      <c r="BQ45" s="8">
        <v>5</v>
      </c>
      <c r="BR45" s="8">
        <v>5</v>
      </c>
      <c r="BS45" s="8">
        <v>5</v>
      </c>
      <c r="BT45" s="8">
        <v>5</v>
      </c>
      <c r="BU45" s="8">
        <v>5</v>
      </c>
      <c r="BV45" s="8">
        <v>5</v>
      </c>
      <c r="BW45" s="8">
        <v>5</v>
      </c>
      <c r="BX45" s="8">
        <v>4</v>
      </c>
      <c r="BY45" s="8">
        <v>5</v>
      </c>
      <c r="BZ45" s="8">
        <v>5</v>
      </c>
      <c r="CA45" s="8">
        <v>5</v>
      </c>
      <c r="CB45" s="8">
        <v>5</v>
      </c>
      <c r="CC45" s="8">
        <v>5</v>
      </c>
      <c r="CD45" s="8">
        <v>5</v>
      </c>
      <c r="CE45" s="8">
        <v>5</v>
      </c>
      <c r="CF45" s="8">
        <v>5</v>
      </c>
      <c r="CG45" s="8">
        <v>5</v>
      </c>
      <c r="CH45" s="8">
        <v>4</v>
      </c>
      <c r="CI45" s="8">
        <v>5</v>
      </c>
      <c r="CJ45" s="8">
        <v>5</v>
      </c>
      <c r="CK45" s="8">
        <v>5</v>
      </c>
      <c r="CL45" s="8">
        <v>5</v>
      </c>
      <c r="CM45" s="8">
        <v>5</v>
      </c>
      <c r="CN45" s="8">
        <v>5</v>
      </c>
      <c r="CO45" s="8">
        <v>4</v>
      </c>
      <c r="CP45" s="8">
        <v>5</v>
      </c>
      <c r="CQ45" s="8">
        <v>4</v>
      </c>
      <c r="CR45" s="8">
        <v>5</v>
      </c>
      <c r="CS45" s="8">
        <v>5</v>
      </c>
      <c r="CT45" s="8">
        <v>5</v>
      </c>
      <c r="CU45" s="8">
        <v>5</v>
      </c>
      <c r="CV45" s="8">
        <v>4</v>
      </c>
      <c r="CW45" s="8"/>
    </row>
    <row r="46" spans="1:101" ht="12.75" customHeight="1">
      <c r="A46" s="12">
        <v>6</v>
      </c>
      <c r="B46" s="117" t="s">
        <v>7</v>
      </c>
      <c r="C46" s="118"/>
      <c r="D46" s="118"/>
      <c r="E46" s="118"/>
      <c r="F46" s="118"/>
      <c r="G46" s="119"/>
      <c r="H46" s="30">
        <f t="shared" si="3"/>
        <v>4.8607594936708862</v>
      </c>
      <c r="I46" s="32"/>
      <c r="J46" s="46">
        <f t="shared" si="6"/>
        <v>0</v>
      </c>
      <c r="K46" s="47">
        <f t="shared" si="4"/>
        <v>0</v>
      </c>
      <c r="L46" s="9"/>
      <c r="M46" s="43" t="s">
        <v>59</v>
      </c>
      <c r="N46" s="12">
        <f>COUNTIF($V$46:$CV$46,N40)</f>
        <v>0</v>
      </c>
      <c r="O46" s="12">
        <f>COUNTIF($V$46:$CV$46,O40)</f>
        <v>0</v>
      </c>
      <c r="P46" s="12">
        <f>COUNTIF($V$46:$CV$46,P40)</f>
        <v>1</v>
      </c>
      <c r="Q46" s="12">
        <f>COUNTIF($V$46:$CV$46,Q40)</f>
        <v>9</v>
      </c>
      <c r="R46" s="12">
        <f>COUNTIF($V$46:$CV$46,R40)</f>
        <v>69</v>
      </c>
      <c r="S46" s="12">
        <f t="shared" si="5"/>
        <v>79</v>
      </c>
      <c r="T46" s="7"/>
      <c r="U46" s="43" t="s">
        <v>59</v>
      </c>
      <c r="V46" s="8">
        <v>5</v>
      </c>
      <c r="W46" s="8">
        <v>5</v>
      </c>
      <c r="X46" s="8">
        <v>5</v>
      </c>
      <c r="Y46" s="8">
        <v>5</v>
      </c>
      <c r="Z46" s="8">
        <v>4</v>
      </c>
      <c r="AA46" s="8">
        <v>5</v>
      </c>
      <c r="AB46" s="8">
        <v>4</v>
      </c>
      <c r="AC46" s="8">
        <v>5</v>
      </c>
      <c r="AD46" s="8">
        <v>3</v>
      </c>
      <c r="AE46" s="8">
        <v>4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5</v>
      </c>
      <c r="AP46" s="8">
        <v>5</v>
      </c>
      <c r="AQ46" s="8">
        <v>5</v>
      </c>
      <c r="AR46" s="8">
        <v>5</v>
      </c>
      <c r="AS46" s="8">
        <v>5</v>
      </c>
      <c r="AT46" s="8">
        <v>5</v>
      </c>
      <c r="AU46" s="8">
        <v>4</v>
      </c>
      <c r="AV46" s="8">
        <v>5</v>
      </c>
      <c r="AW46" s="8">
        <v>5</v>
      </c>
      <c r="AX46" s="8">
        <v>5</v>
      </c>
      <c r="AY46" s="8">
        <v>5</v>
      </c>
      <c r="AZ46" s="8">
        <v>5</v>
      </c>
      <c r="BA46" s="8">
        <v>5</v>
      </c>
      <c r="BB46" s="8">
        <v>5</v>
      </c>
      <c r="BC46" s="8">
        <v>5</v>
      </c>
      <c r="BD46" s="8">
        <v>5</v>
      </c>
      <c r="BE46" s="8">
        <v>5</v>
      </c>
      <c r="BF46" s="8">
        <v>5</v>
      </c>
      <c r="BG46" s="8">
        <v>5</v>
      </c>
      <c r="BH46" s="8">
        <v>5</v>
      </c>
      <c r="BI46" s="8">
        <v>5</v>
      </c>
      <c r="BJ46" s="8">
        <v>5</v>
      </c>
      <c r="BK46" s="8">
        <v>5</v>
      </c>
      <c r="BL46" s="8">
        <v>5</v>
      </c>
      <c r="BM46" s="8">
        <v>5</v>
      </c>
      <c r="BN46" s="8">
        <v>5</v>
      </c>
      <c r="BO46" s="8">
        <v>5</v>
      </c>
      <c r="BP46" s="8">
        <v>5</v>
      </c>
      <c r="BQ46" s="8">
        <v>5</v>
      </c>
      <c r="BR46" s="8">
        <v>5</v>
      </c>
      <c r="BS46" s="8">
        <v>5</v>
      </c>
      <c r="BT46" s="8">
        <v>5</v>
      </c>
      <c r="BU46" s="8">
        <v>5</v>
      </c>
      <c r="BV46" s="8">
        <v>5</v>
      </c>
      <c r="BW46" s="8">
        <v>5</v>
      </c>
      <c r="BX46" s="8">
        <v>4</v>
      </c>
      <c r="BY46" s="8">
        <v>5</v>
      </c>
      <c r="BZ46" s="8">
        <v>5</v>
      </c>
      <c r="CA46" s="8">
        <v>5</v>
      </c>
      <c r="CB46" s="8">
        <v>5</v>
      </c>
      <c r="CC46" s="8">
        <v>5</v>
      </c>
      <c r="CD46" s="8">
        <v>5</v>
      </c>
      <c r="CE46" s="8">
        <v>5</v>
      </c>
      <c r="CF46" s="8">
        <v>5</v>
      </c>
      <c r="CG46" s="8">
        <v>5</v>
      </c>
      <c r="CH46" s="8">
        <v>5</v>
      </c>
      <c r="CI46" s="8">
        <v>5</v>
      </c>
      <c r="CJ46" s="8">
        <v>5</v>
      </c>
      <c r="CK46" s="8">
        <v>4</v>
      </c>
      <c r="CL46" s="8">
        <v>5</v>
      </c>
      <c r="CM46" s="8">
        <v>5</v>
      </c>
      <c r="CN46" s="8">
        <v>5</v>
      </c>
      <c r="CO46" s="8">
        <v>4</v>
      </c>
      <c r="CP46" s="8">
        <v>5</v>
      </c>
      <c r="CQ46" s="8">
        <v>4</v>
      </c>
      <c r="CR46" s="8">
        <v>5</v>
      </c>
      <c r="CS46" s="8">
        <v>5</v>
      </c>
      <c r="CT46" s="8">
        <v>5</v>
      </c>
      <c r="CU46" s="8">
        <v>5</v>
      </c>
      <c r="CV46" s="8">
        <v>4</v>
      </c>
      <c r="CW46" s="8"/>
    </row>
    <row r="47" spans="1:101" ht="30" customHeight="1">
      <c r="A47" s="12">
        <v>7</v>
      </c>
      <c r="B47" s="117" t="s">
        <v>8</v>
      </c>
      <c r="C47" s="118"/>
      <c r="D47" s="118"/>
      <c r="E47" s="118"/>
      <c r="F47" s="118"/>
      <c r="G47" s="119"/>
      <c r="H47" s="30">
        <f t="shared" si="3"/>
        <v>4.9367088607594933</v>
      </c>
      <c r="I47" s="32"/>
      <c r="J47" s="46">
        <f t="shared" si="6"/>
        <v>0</v>
      </c>
      <c r="K47" s="47">
        <f t="shared" si="4"/>
        <v>0</v>
      </c>
      <c r="L47" s="9"/>
      <c r="M47" s="44" t="s">
        <v>60</v>
      </c>
      <c r="N47" s="12">
        <f>COUNTIF($V$47:$CV$47,N40)</f>
        <v>0</v>
      </c>
      <c r="O47" s="12">
        <f>COUNTIF($V$47:$CV$47,O40)</f>
        <v>0</v>
      </c>
      <c r="P47" s="12">
        <f>COUNTIF($V$47:$CV$47,P40)</f>
        <v>1</v>
      </c>
      <c r="Q47" s="12">
        <f>COUNTIF($V$47:$CV$47,Q40)</f>
        <v>3</v>
      </c>
      <c r="R47" s="12">
        <f>COUNTIF($V$47:$CV$47,R40)</f>
        <v>75</v>
      </c>
      <c r="S47" s="12">
        <f t="shared" si="5"/>
        <v>79</v>
      </c>
      <c r="T47" s="7"/>
      <c r="U47" s="44" t="s">
        <v>60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4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5</v>
      </c>
      <c r="AR47" s="8">
        <v>5</v>
      </c>
      <c r="AS47" s="8">
        <v>5</v>
      </c>
      <c r="AT47" s="8">
        <v>5</v>
      </c>
      <c r="AU47" s="8">
        <v>5</v>
      </c>
      <c r="AV47" s="8">
        <v>5</v>
      </c>
      <c r="AW47" s="8">
        <v>5</v>
      </c>
      <c r="AX47" s="8">
        <v>5</v>
      </c>
      <c r="AY47" s="8">
        <v>5</v>
      </c>
      <c r="AZ47" s="8">
        <v>5</v>
      </c>
      <c r="BA47" s="8">
        <v>5</v>
      </c>
      <c r="BB47" s="8">
        <v>5</v>
      </c>
      <c r="BC47" s="8">
        <v>5</v>
      </c>
      <c r="BD47" s="8">
        <v>5</v>
      </c>
      <c r="BE47" s="8">
        <v>5</v>
      </c>
      <c r="BF47" s="8">
        <v>5</v>
      </c>
      <c r="BG47" s="8">
        <v>5</v>
      </c>
      <c r="BH47" s="8">
        <v>5</v>
      </c>
      <c r="BI47" s="8">
        <v>5</v>
      </c>
      <c r="BJ47" s="8">
        <v>5</v>
      </c>
      <c r="BK47" s="8">
        <v>5</v>
      </c>
      <c r="BL47" s="8">
        <v>5</v>
      </c>
      <c r="BM47" s="8">
        <v>5</v>
      </c>
      <c r="BN47" s="8">
        <v>5</v>
      </c>
      <c r="BO47" s="8">
        <v>5</v>
      </c>
      <c r="BP47" s="8">
        <v>5</v>
      </c>
      <c r="BQ47" s="8">
        <v>5</v>
      </c>
      <c r="BR47" s="8">
        <v>5</v>
      </c>
      <c r="BS47" s="8">
        <v>5</v>
      </c>
      <c r="BT47" s="8">
        <v>5</v>
      </c>
      <c r="BU47" s="8">
        <v>5</v>
      </c>
      <c r="BV47" s="8">
        <v>5</v>
      </c>
      <c r="BW47" s="8">
        <v>5</v>
      </c>
      <c r="BX47" s="8">
        <v>5</v>
      </c>
      <c r="BY47" s="8">
        <v>5</v>
      </c>
      <c r="BZ47" s="8">
        <v>5</v>
      </c>
      <c r="CA47" s="8">
        <v>5</v>
      </c>
      <c r="CB47" s="8">
        <v>5</v>
      </c>
      <c r="CC47" s="8">
        <v>5</v>
      </c>
      <c r="CD47" s="8">
        <v>5</v>
      </c>
      <c r="CE47" s="8">
        <v>5</v>
      </c>
      <c r="CF47" s="8">
        <v>5</v>
      </c>
      <c r="CG47" s="8">
        <v>5</v>
      </c>
      <c r="CH47" s="8">
        <v>5</v>
      </c>
      <c r="CI47" s="8">
        <v>3</v>
      </c>
      <c r="CJ47" s="8">
        <v>5</v>
      </c>
      <c r="CK47" s="8">
        <v>5</v>
      </c>
      <c r="CL47" s="8">
        <v>5</v>
      </c>
      <c r="CM47" s="8">
        <v>5</v>
      </c>
      <c r="CN47" s="8">
        <v>5</v>
      </c>
      <c r="CO47" s="8">
        <v>4</v>
      </c>
      <c r="CP47" s="8">
        <v>5</v>
      </c>
      <c r="CQ47" s="8">
        <v>5</v>
      </c>
      <c r="CR47" s="8">
        <v>5</v>
      </c>
      <c r="CS47" s="8">
        <v>5</v>
      </c>
      <c r="CT47" s="8">
        <v>5</v>
      </c>
      <c r="CU47" s="8">
        <v>5</v>
      </c>
      <c r="CV47" s="8">
        <v>4</v>
      </c>
      <c r="CW47" s="8"/>
    </row>
    <row r="48" spans="1:101" ht="30" customHeight="1">
      <c r="A48" s="12">
        <v>8</v>
      </c>
      <c r="B48" s="117" t="s">
        <v>9</v>
      </c>
      <c r="C48" s="118"/>
      <c r="D48" s="118"/>
      <c r="E48" s="118"/>
      <c r="F48" s="118"/>
      <c r="G48" s="119"/>
      <c r="H48" s="30">
        <f t="shared" si="3"/>
        <v>4.9367088607594933</v>
      </c>
      <c r="I48" s="32"/>
      <c r="J48" s="46">
        <f t="shared" si="6"/>
        <v>0</v>
      </c>
      <c r="K48" s="47">
        <f t="shared" si="4"/>
        <v>0</v>
      </c>
      <c r="L48" s="9"/>
      <c r="M48" s="44" t="s">
        <v>61</v>
      </c>
      <c r="N48" s="12">
        <f>COUNTIF($V$48:$CV$48,N40)</f>
        <v>0</v>
      </c>
      <c r="O48" s="12">
        <f>COUNTIF($V$48:$CV$48,O40)</f>
        <v>0</v>
      </c>
      <c r="P48" s="12">
        <f>COUNTIF($V$48:$CV$48,P40)</f>
        <v>1</v>
      </c>
      <c r="Q48" s="12">
        <f>COUNTIF($V$48:$CV$48,Q40)</f>
        <v>3</v>
      </c>
      <c r="R48" s="12">
        <f>COUNTIF($V$48:$CV$48,R40)</f>
        <v>75</v>
      </c>
      <c r="S48" s="12">
        <f t="shared" si="5"/>
        <v>79</v>
      </c>
      <c r="T48" s="7"/>
      <c r="U48" s="44" t="s">
        <v>61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4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5</v>
      </c>
      <c r="AS48" s="8">
        <v>5</v>
      </c>
      <c r="AT48" s="8">
        <v>5</v>
      </c>
      <c r="AU48" s="8">
        <v>5</v>
      </c>
      <c r="AV48" s="8">
        <v>5</v>
      </c>
      <c r="AW48" s="8">
        <v>5</v>
      </c>
      <c r="AX48" s="8">
        <v>5</v>
      </c>
      <c r="AY48" s="8">
        <v>5</v>
      </c>
      <c r="AZ48" s="8">
        <v>5</v>
      </c>
      <c r="BA48" s="8">
        <v>5</v>
      </c>
      <c r="BB48" s="8">
        <v>5</v>
      </c>
      <c r="BC48" s="8">
        <v>5</v>
      </c>
      <c r="BD48" s="8">
        <v>5</v>
      </c>
      <c r="BE48" s="8">
        <v>5</v>
      </c>
      <c r="BF48" s="8">
        <v>5</v>
      </c>
      <c r="BG48" s="8">
        <v>5</v>
      </c>
      <c r="BH48" s="8">
        <v>5</v>
      </c>
      <c r="BI48" s="8">
        <v>5</v>
      </c>
      <c r="BJ48" s="8">
        <v>5</v>
      </c>
      <c r="BK48" s="8">
        <v>5</v>
      </c>
      <c r="BL48" s="8">
        <v>5</v>
      </c>
      <c r="BM48" s="8">
        <v>5</v>
      </c>
      <c r="BN48" s="8">
        <v>5</v>
      </c>
      <c r="BO48" s="8">
        <v>5</v>
      </c>
      <c r="BP48" s="8">
        <v>5</v>
      </c>
      <c r="BQ48" s="8">
        <v>5</v>
      </c>
      <c r="BR48" s="8">
        <v>5</v>
      </c>
      <c r="BS48" s="8">
        <v>5</v>
      </c>
      <c r="BT48" s="8">
        <v>5</v>
      </c>
      <c r="BU48" s="8">
        <v>5</v>
      </c>
      <c r="BV48" s="8">
        <v>5</v>
      </c>
      <c r="BW48" s="8">
        <v>5</v>
      </c>
      <c r="BX48" s="8">
        <v>5</v>
      </c>
      <c r="BY48" s="8">
        <v>5</v>
      </c>
      <c r="BZ48" s="8">
        <v>5</v>
      </c>
      <c r="CA48" s="8">
        <v>5</v>
      </c>
      <c r="CB48" s="8">
        <v>5</v>
      </c>
      <c r="CC48" s="8">
        <v>5</v>
      </c>
      <c r="CD48" s="8">
        <v>5</v>
      </c>
      <c r="CE48" s="8">
        <v>5</v>
      </c>
      <c r="CF48" s="8">
        <v>5</v>
      </c>
      <c r="CG48" s="8">
        <v>5</v>
      </c>
      <c r="CH48" s="8">
        <v>5</v>
      </c>
      <c r="CI48" s="8">
        <v>3</v>
      </c>
      <c r="CJ48" s="8">
        <v>5</v>
      </c>
      <c r="CK48" s="8">
        <v>5</v>
      </c>
      <c r="CL48" s="8">
        <v>5</v>
      </c>
      <c r="CM48" s="8">
        <v>5</v>
      </c>
      <c r="CN48" s="8">
        <v>5</v>
      </c>
      <c r="CO48" s="8">
        <v>4</v>
      </c>
      <c r="CP48" s="8">
        <v>5</v>
      </c>
      <c r="CQ48" s="8">
        <v>5</v>
      </c>
      <c r="CR48" s="8">
        <v>5</v>
      </c>
      <c r="CS48" s="8">
        <v>5</v>
      </c>
      <c r="CT48" s="8">
        <v>5</v>
      </c>
      <c r="CU48" s="8">
        <v>5</v>
      </c>
      <c r="CV48" s="8">
        <v>4</v>
      </c>
      <c r="CW48" s="8"/>
    </row>
    <row r="49" spans="1:101" ht="27" customHeight="1">
      <c r="A49" s="12">
        <v>9</v>
      </c>
      <c r="B49" s="117" t="s">
        <v>46</v>
      </c>
      <c r="C49" s="118"/>
      <c r="D49" s="118"/>
      <c r="E49" s="118"/>
      <c r="F49" s="118"/>
      <c r="G49" s="119"/>
      <c r="H49" s="30">
        <f t="shared" si="3"/>
        <v>4.9210526315789478</v>
      </c>
      <c r="I49" s="32"/>
      <c r="J49" s="46">
        <f t="shared" si="6"/>
        <v>3</v>
      </c>
      <c r="K49" s="47">
        <f>J49/(J49+S49)</f>
        <v>3.7974683544303799E-2</v>
      </c>
      <c r="L49" s="9"/>
      <c r="M49" s="44" t="s">
        <v>62</v>
      </c>
      <c r="N49" s="12">
        <f>COUNTIF($V$49:$CV$49,N40)</f>
        <v>0</v>
      </c>
      <c r="O49" s="12">
        <f>COUNTIF($V$49:$CV$49,O40)</f>
        <v>0</v>
      </c>
      <c r="P49" s="12">
        <f>COUNTIF($V$49:$CV$49,P40)</f>
        <v>1</v>
      </c>
      <c r="Q49" s="12">
        <f>COUNTIF($V$49:$CV$49,Q40)</f>
        <v>4</v>
      </c>
      <c r="R49" s="12">
        <f>COUNTIF($V$49:$CV$49,R40)</f>
        <v>71</v>
      </c>
      <c r="S49" s="12">
        <f t="shared" si="5"/>
        <v>76</v>
      </c>
      <c r="T49" s="7"/>
      <c r="U49" s="44" t="s">
        <v>62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4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/>
      <c r="CC49" s="8"/>
      <c r="CD49" s="8">
        <v>5</v>
      </c>
      <c r="CE49" s="8">
        <v>5</v>
      </c>
      <c r="CF49" s="8">
        <v>5</v>
      </c>
      <c r="CG49" s="8">
        <v>5</v>
      </c>
      <c r="CH49" s="8">
        <v>4</v>
      </c>
      <c r="CI49" s="8">
        <v>3</v>
      </c>
      <c r="CJ49" s="8">
        <v>5</v>
      </c>
      <c r="CK49" s="8"/>
      <c r="CL49" s="8">
        <v>5</v>
      </c>
      <c r="CM49" s="8">
        <v>5</v>
      </c>
      <c r="CN49" s="8">
        <v>5</v>
      </c>
      <c r="CO49" s="8">
        <v>4</v>
      </c>
      <c r="CP49" s="8">
        <v>5</v>
      </c>
      <c r="CQ49" s="8">
        <v>5</v>
      </c>
      <c r="CR49" s="8">
        <v>5</v>
      </c>
      <c r="CS49" s="8">
        <v>5</v>
      </c>
      <c r="CT49" s="8">
        <v>5</v>
      </c>
      <c r="CU49" s="8">
        <v>5</v>
      </c>
      <c r="CV49" s="8">
        <v>4</v>
      </c>
      <c r="CW49" s="8"/>
    </row>
    <row r="50" spans="1:101" ht="27.75" customHeight="1">
      <c r="A50" s="129" t="s">
        <v>13</v>
      </c>
      <c r="B50" s="130"/>
      <c r="C50" s="130"/>
      <c r="D50" s="130"/>
      <c r="E50" s="130"/>
      <c r="F50" s="130"/>
      <c r="G50" s="131"/>
      <c r="H50" s="56">
        <f>AVERAGE(H41:H49)</f>
        <v>4.9068033528393293</v>
      </c>
      <c r="I50" s="49"/>
      <c r="J50" s="128" t="s">
        <v>71</v>
      </c>
      <c r="K50" s="128"/>
      <c r="L50" s="50">
        <f>SUM(J41:J49)</f>
        <v>5</v>
      </c>
      <c r="M50" s="7"/>
      <c r="N50" s="7"/>
      <c r="O50" s="7"/>
      <c r="P50" s="7"/>
      <c r="Q50" s="7"/>
      <c r="R50" s="7"/>
      <c r="S50" s="7"/>
      <c r="T50" s="7"/>
    </row>
    <row r="53" spans="1:101">
      <c r="B53" s="15" t="s">
        <v>117</v>
      </c>
    </row>
    <row r="54" spans="1:101">
      <c r="B54" s="15" t="s">
        <v>129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X142"/>
  <sheetViews>
    <sheetView workbookViewId="0">
      <selection activeCell="A6" sqref="A6:H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2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10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102">
      <c r="A4" s="111" t="s">
        <v>133</v>
      </c>
      <c r="B4" s="111"/>
      <c r="C4" s="111"/>
      <c r="D4" s="111"/>
      <c r="E4" s="111"/>
      <c r="F4" s="121"/>
      <c r="G4" s="121"/>
      <c r="H4" s="12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102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102">
      <c r="A6" s="111" t="s">
        <v>139</v>
      </c>
      <c r="B6" s="111"/>
      <c r="C6" s="111"/>
      <c r="D6" s="111"/>
      <c r="E6" s="111"/>
      <c r="F6" s="111"/>
      <c r="G6" s="111"/>
      <c r="H6" s="111"/>
      <c r="I6" s="85"/>
      <c r="J6" s="85"/>
      <c r="K6" s="85"/>
    </row>
    <row r="7" spans="1:102">
      <c r="A7" s="111" t="s">
        <v>123</v>
      </c>
      <c r="B7" s="111"/>
      <c r="C7" s="111"/>
      <c r="D7" s="111"/>
      <c r="E7" s="111"/>
      <c r="F7" s="111"/>
      <c r="G7" s="111"/>
      <c r="H7" s="111"/>
      <c r="I7" s="85"/>
    </row>
    <row r="8" spans="1:102">
      <c r="A8" s="85"/>
      <c r="B8" s="91"/>
      <c r="C8" s="91"/>
      <c r="D8" s="91"/>
      <c r="E8" s="91"/>
      <c r="F8" s="91"/>
      <c r="G8" s="91"/>
    </row>
    <row r="9" spans="1:102">
      <c r="A9" s="160" t="s">
        <v>40</v>
      </c>
      <c r="B9" s="107"/>
      <c r="C9" s="107"/>
      <c r="D9" s="107"/>
      <c r="E9" s="107"/>
      <c r="F9" s="107"/>
      <c r="G9" s="113"/>
      <c r="H9" s="116">
        <v>79</v>
      </c>
      <c r="I9" s="116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47</v>
      </c>
    </row>
    <row r="10" spans="1:102">
      <c r="A10" s="114" t="s">
        <v>42</v>
      </c>
      <c r="B10" s="114"/>
      <c r="C10" s="114"/>
      <c r="D10" s="114"/>
      <c r="E10" s="114"/>
      <c r="F10" s="114"/>
      <c r="G10" s="115"/>
      <c r="H10" s="159" t="s">
        <v>131</v>
      </c>
      <c r="I10" s="11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158" t="s">
        <v>19</v>
      </c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</row>
    <row r="11" spans="1:102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</row>
    <row r="12" spans="1:102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</row>
    <row r="13" spans="1:102">
      <c r="V13" s="153" t="s">
        <v>63</v>
      </c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</row>
    <row r="14" spans="1:102">
      <c r="A14" s="106" t="s">
        <v>19</v>
      </c>
      <c r="B14" s="107"/>
      <c r="C14" s="107"/>
      <c r="D14" s="107"/>
      <c r="E14" s="107"/>
      <c r="F14" s="107"/>
      <c r="G14" s="107"/>
      <c r="H14" s="107"/>
      <c r="I14" s="82"/>
      <c r="J14" s="82"/>
      <c r="K14" s="82"/>
      <c r="N14" s="154" t="s">
        <v>48</v>
      </c>
      <c r="O14" s="116"/>
      <c r="P14" s="116"/>
      <c r="Q14" s="93" t="s">
        <v>45</v>
      </c>
      <c r="R14" s="36" t="s">
        <v>39</v>
      </c>
      <c r="U14" s="43" t="s">
        <v>50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  <c r="CN14" s="8">
        <v>71</v>
      </c>
      <c r="CO14" s="8">
        <v>72</v>
      </c>
      <c r="CP14" s="8">
        <v>73</v>
      </c>
      <c r="CQ14" s="8">
        <v>74</v>
      </c>
      <c r="CR14" s="8">
        <v>75</v>
      </c>
      <c r="CS14" s="8">
        <v>76</v>
      </c>
      <c r="CT14" s="8">
        <v>77</v>
      </c>
      <c r="CU14" s="8">
        <v>78</v>
      </c>
      <c r="CV14" s="8">
        <v>79</v>
      </c>
      <c r="CW14" s="8">
        <v>80</v>
      </c>
    </row>
    <row r="15" spans="1:10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10">
        <v>1</v>
      </c>
      <c r="N15" s="155" t="s">
        <v>17</v>
      </c>
      <c r="O15" s="156"/>
      <c r="P15" s="157"/>
      <c r="Q15" s="8">
        <f>COUNTA(V15:CV15)</f>
        <v>1</v>
      </c>
      <c r="R15" s="146">
        <f>SUM(Q15:Q16)</f>
        <v>79</v>
      </c>
      <c r="T15" s="110">
        <v>1</v>
      </c>
      <c r="U15" s="16" t="s">
        <v>17</v>
      </c>
      <c r="V15" s="43"/>
      <c r="W15" s="8"/>
      <c r="X15" s="8"/>
      <c r="Y15" s="8"/>
      <c r="Z15" s="8"/>
      <c r="AA15" s="8"/>
      <c r="AB15" s="20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20"/>
      <c r="AV15" s="8"/>
      <c r="AW15" s="8"/>
      <c r="AX15" s="8"/>
      <c r="AY15" s="8"/>
      <c r="AZ15" s="8"/>
      <c r="BA15" s="8"/>
      <c r="BB15" s="8"/>
      <c r="BC15" s="8"/>
      <c r="BD15" s="8"/>
      <c r="BE15" s="20"/>
      <c r="BF15" s="8"/>
      <c r="BG15" s="8"/>
      <c r="BH15" s="8"/>
      <c r="BI15" s="8"/>
      <c r="BJ15" s="8"/>
      <c r="BK15" s="8"/>
      <c r="BL15" s="8"/>
      <c r="BM15" s="8"/>
      <c r="BN15" s="8"/>
      <c r="BO15" s="20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20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 t="s">
        <v>130</v>
      </c>
      <c r="CW15" s="8"/>
    </row>
    <row r="16" spans="1:102">
      <c r="A16" s="15"/>
      <c r="B16" s="90" t="s">
        <v>49</v>
      </c>
      <c r="C16" s="90"/>
      <c r="F16" s="108" t="s">
        <v>20</v>
      </c>
      <c r="G16" s="108"/>
      <c r="H16" s="109"/>
      <c r="I16" s="83"/>
      <c r="J16" s="83"/>
      <c r="K16" s="83"/>
      <c r="M16" s="110"/>
      <c r="N16" s="143" t="s">
        <v>18</v>
      </c>
      <c r="O16" s="144"/>
      <c r="P16" s="145"/>
      <c r="Q16" s="8">
        <f>COUNTA(V16:CV16)</f>
        <v>78</v>
      </c>
      <c r="R16" s="148"/>
      <c r="T16" s="110"/>
      <c r="U16" s="92" t="s">
        <v>18</v>
      </c>
      <c r="V16" s="20" t="s">
        <v>130</v>
      </c>
      <c r="W16" s="20" t="s">
        <v>130</v>
      </c>
      <c r="X16" s="20" t="s">
        <v>130</v>
      </c>
      <c r="Y16" s="20" t="s">
        <v>130</v>
      </c>
      <c r="Z16" s="20" t="s">
        <v>130</v>
      </c>
      <c r="AA16" s="20" t="s">
        <v>130</v>
      </c>
      <c r="AB16" s="8" t="s">
        <v>130</v>
      </c>
      <c r="AC16" s="20" t="s">
        <v>130</v>
      </c>
      <c r="AD16" s="20" t="s">
        <v>130</v>
      </c>
      <c r="AE16" s="20" t="s">
        <v>130</v>
      </c>
      <c r="AF16" s="20" t="s">
        <v>130</v>
      </c>
      <c r="AG16" s="20" t="s">
        <v>130</v>
      </c>
      <c r="AH16" s="20" t="s">
        <v>130</v>
      </c>
      <c r="AI16" s="20" t="s">
        <v>130</v>
      </c>
      <c r="AJ16" s="20" t="s">
        <v>130</v>
      </c>
      <c r="AK16" s="20" t="s">
        <v>130</v>
      </c>
      <c r="AL16" s="20" t="s">
        <v>130</v>
      </c>
      <c r="AM16" s="20" t="s">
        <v>130</v>
      </c>
      <c r="AN16" s="20" t="s">
        <v>130</v>
      </c>
      <c r="AO16" s="20" t="s">
        <v>130</v>
      </c>
      <c r="AP16" s="20" t="s">
        <v>130</v>
      </c>
      <c r="AQ16" s="20" t="s">
        <v>130</v>
      </c>
      <c r="AR16" s="20" t="s">
        <v>130</v>
      </c>
      <c r="AS16" s="20" t="s">
        <v>130</v>
      </c>
      <c r="AT16" s="20" t="s">
        <v>130</v>
      </c>
      <c r="AU16" s="8" t="s">
        <v>130</v>
      </c>
      <c r="AV16" s="20" t="s">
        <v>130</v>
      </c>
      <c r="AW16" s="20" t="s">
        <v>130</v>
      </c>
      <c r="AX16" s="20" t="s">
        <v>130</v>
      </c>
      <c r="AY16" s="20" t="s">
        <v>130</v>
      </c>
      <c r="AZ16" s="20" t="s">
        <v>130</v>
      </c>
      <c r="BA16" s="20" t="s">
        <v>130</v>
      </c>
      <c r="BB16" s="20" t="s">
        <v>130</v>
      </c>
      <c r="BC16" s="20" t="s">
        <v>130</v>
      </c>
      <c r="BD16" s="20" t="s">
        <v>130</v>
      </c>
      <c r="BE16" s="8" t="s">
        <v>130</v>
      </c>
      <c r="BF16" s="20" t="s">
        <v>130</v>
      </c>
      <c r="BG16" s="20" t="s">
        <v>130</v>
      </c>
      <c r="BH16" s="20" t="s">
        <v>130</v>
      </c>
      <c r="BI16" s="20" t="s">
        <v>130</v>
      </c>
      <c r="BJ16" s="20" t="s">
        <v>130</v>
      </c>
      <c r="BK16" s="20" t="s">
        <v>130</v>
      </c>
      <c r="BL16" s="20" t="s">
        <v>130</v>
      </c>
      <c r="BM16" s="20" t="s">
        <v>130</v>
      </c>
      <c r="BN16" s="20" t="s">
        <v>130</v>
      </c>
      <c r="BO16" s="8" t="s">
        <v>130</v>
      </c>
      <c r="BP16" s="20" t="s">
        <v>130</v>
      </c>
      <c r="BQ16" s="20" t="s">
        <v>130</v>
      </c>
      <c r="BR16" s="20" t="s">
        <v>130</v>
      </c>
      <c r="BS16" s="20" t="s">
        <v>130</v>
      </c>
      <c r="BT16" s="20" t="s">
        <v>130</v>
      </c>
      <c r="BU16" s="20" t="s">
        <v>130</v>
      </c>
      <c r="BV16" s="20" t="s">
        <v>130</v>
      </c>
      <c r="BW16" s="20" t="s">
        <v>130</v>
      </c>
      <c r="BX16" s="20" t="s">
        <v>130</v>
      </c>
      <c r="BY16" s="20" t="s">
        <v>130</v>
      </c>
      <c r="BZ16" s="20" t="s">
        <v>130</v>
      </c>
      <c r="CA16" s="20" t="s">
        <v>130</v>
      </c>
      <c r="CB16" s="20" t="s">
        <v>130</v>
      </c>
      <c r="CC16" s="20" t="s">
        <v>130</v>
      </c>
      <c r="CD16" s="20" t="s">
        <v>130</v>
      </c>
      <c r="CE16" s="20" t="s">
        <v>130</v>
      </c>
      <c r="CF16" s="20" t="s">
        <v>130</v>
      </c>
      <c r="CG16" s="20" t="s">
        <v>130</v>
      </c>
      <c r="CH16" s="20" t="s">
        <v>130</v>
      </c>
      <c r="CI16" s="8" t="s">
        <v>130</v>
      </c>
      <c r="CJ16" s="20" t="s">
        <v>130</v>
      </c>
      <c r="CK16" s="20" t="s">
        <v>130</v>
      </c>
      <c r="CL16" s="20" t="s">
        <v>130</v>
      </c>
      <c r="CM16" s="20" t="s">
        <v>130</v>
      </c>
      <c r="CN16" s="20" t="s">
        <v>130</v>
      </c>
      <c r="CO16" s="20" t="s">
        <v>130</v>
      </c>
      <c r="CP16" s="20" t="s">
        <v>130</v>
      </c>
      <c r="CQ16" s="20" t="s">
        <v>130</v>
      </c>
      <c r="CR16" s="20" t="s">
        <v>130</v>
      </c>
      <c r="CS16" s="20" t="s">
        <v>130</v>
      </c>
      <c r="CT16" s="20" t="s">
        <v>130</v>
      </c>
      <c r="CU16" s="20" t="s">
        <v>130</v>
      </c>
      <c r="CV16" s="20"/>
      <c r="CW16" s="20"/>
      <c r="CX16" s="101"/>
    </row>
    <row r="17" spans="1:101">
      <c r="A17" s="15"/>
      <c r="B17" s="41" t="s">
        <v>50</v>
      </c>
      <c r="C17" s="93" t="s">
        <v>45</v>
      </c>
      <c r="D17" s="93" t="s">
        <v>44</v>
      </c>
      <c r="F17" s="41" t="s">
        <v>50</v>
      </c>
      <c r="G17" s="93" t="s">
        <v>45</v>
      </c>
      <c r="H17" s="93" t="s">
        <v>44</v>
      </c>
      <c r="I17" s="83"/>
      <c r="J17" s="83"/>
      <c r="K17" s="83"/>
      <c r="M17" s="149"/>
      <c r="N17" s="150"/>
      <c r="O17" s="150"/>
      <c r="P17" s="150"/>
      <c r="Q17" s="150"/>
      <c r="R17" s="151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17</v>
      </c>
      <c r="C18" s="89">
        <f>Q15</f>
        <v>1</v>
      </c>
      <c r="D18" s="24">
        <f>Q15/$R$15</f>
        <v>1.2658227848101266E-2</v>
      </c>
      <c r="F18" s="92" t="s">
        <v>21</v>
      </c>
      <c r="G18" s="39">
        <f>Q18</f>
        <v>79</v>
      </c>
      <c r="H18" s="24">
        <f>Q18/$R$18</f>
        <v>1</v>
      </c>
      <c r="I18" s="25"/>
      <c r="J18" s="25"/>
      <c r="K18" s="25"/>
      <c r="M18" s="110">
        <v>2</v>
      </c>
      <c r="N18" s="143" t="s">
        <v>21</v>
      </c>
      <c r="O18" s="144"/>
      <c r="P18" s="145"/>
      <c r="Q18" s="8">
        <f t="shared" ref="Q18:Q21" si="0">COUNTA(V18:CV18)</f>
        <v>79</v>
      </c>
      <c r="R18" s="146">
        <f>SUM(Q18:Q21)</f>
        <v>79</v>
      </c>
      <c r="T18" s="110">
        <v>2</v>
      </c>
      <c r="U18" s="92" t="s">
        <v>21</v>
      </c>
      <c r="V18" s="20" t="s">
        <v>130</v>
      </c>
      <c r="W18" s="20" t="s">
        <v>130</v>
      </c>
      <c r="X18" s="20" t="s">
        <v>130</v>
      </c>
      <c r="Y18" s="20" t="s">
        <v>130</v>
      </c>
      <c r="Z18" s="20" t="s">
        <v>130</v>
      </c>
      <c r="AA18" s="20" t="s">
        <v>130</v>
      </c>
      <c r="AB18" s="20" t="s">
        <v>130</v>
      </c>
      <c r="AC18" s="20" t="s">
        <v>130</v>
      </c>
      <c r="AD18" s="20" t="s">
        <v>130</v>
      </c>
      <c r="AE18" s="20" t="s">
        <v>130</v>
      </c>
      <c r="AF18" s="20" t="s">
        <v>130</v>
      </c>
      <c r="AG18" s="20" t="s">
        <v>130</v>
      </c>
      <c r="AH18" s="20" t="s">
        <v>130</v>
      </c>
      <c r="AI18" s="20" t="s">
        <v>130</v>
      </c>
      <c r="AJ18" s="20" t="s">
        <v>130</v>
      </c>
      <c r="AK18" s="20" t="s">
        <v>130</v>
      </c>
      <c r="AL18" s="20" t="s">
        <v>130</v>
      </c>
      <c r="AM18" s="20" t="s">
        <v>130</v>
      </c>
      <c r="AN18" s="20" t="s">
        <v>130</v>
      </c>
      <c r="AO18" s="20" t="s">
        <v>130</v>
      </c>
      <c r="AP18" s="20" t="s">
        <v>130</v>
      </c>
      <c r="AQ18" s="20" t="s">
        <v>130</v>
      </c>
      <c r="AR18" s="20" t="s">
        <v>130</v>
      </c>
      <c r="AS18" s="20" t="s">
        <v>130</v>
      </c>
      <c r="AT18" s="20" t="s">
        <v>130</v>
      </c>
      <c r="AU18" s="20" t="s">
        <v>130</v>
      </c>
      <c r="AV18" s="20" t="s">
        <v>130</v>
      </c>
      <c r="AW18" s="20" t="s">
        <v>130</v>
      </c>
      <c r="AX18" s="20" t="s">
        <v>130</v>
      </c>
      <c r="AY18" s="20" t="s">
        <v>130</v>
      </c>
      <c r="AZ18" s="20" t="s">
        <v>130</v>
      </c>
      <c r="BA18" s="20" t="s">
        <v>130</v>
      </c>
      <c r="BB18" s="20" t="s">
        <v>130</v>
      </c>
      <c r="BC18" s="20" t="s">
        <v>130</v>
      </c>
      <c r="BD18" s="20" t="s">
        <v>130</v>
      </c>
      <c r="BE18" s="20" t="s">
        <v>130</v>
      </c>
      <c r="BF18" s="20" t="s">
        <v>130</v>
      </c>
      <c r="BG18" s="20" t="s">
        <v>130</v>
      </c>
      <c r="BH18" s="20" t="s">
        <v>130</v>
      </c>
      <c r="BI18" s="20" t="s">
        <v>130</v>
      </c>
      <c r="BJ18" s="20" t="s">
        <v>130</v>
      </c>
      <c r="BK18" s="20" t="s">
        <v>130</v>
      </c>
      <c r="BL18" s="20" t="s">
        <v>130</v>
      </c>
      <c r="BM18" s="20" t="s">
        <v>130</v>
      </c>
      <c r="BN18" s="20" t="s">
        <v>130</v>
      </c>
      <c r="BO18" s="20" t="s">
        <v>130</v>
      </c>
      <c r="BP18" s="20" t="s">
        <v>130</v>
      </c>
      <c r="BQ18" s="20" t="s">
        <v>130</v>
      </c>
      <c r="BR18" s="20" t="s">
        <v>130</v>
      </c>
      <c r="BS18" s="20" t="s">
        <v>130</v>
      </c>
      <c r="BT18" s="20" t="s">
        <v>130</v>
      </c>
      <c r="BU18" s="20" t="s">
        <v>130</v>
      </c>
      <c r="BV18" s="20" t="s">
        <v>130</v>
      </c>
      <c r="BW18" s="20" t="s">
        <v>130</v>
      </c>
      <c r="BX18" s="20" t="s">
        <v>130</v>
      </c>
      <c r="BY18" s="20" t="s">
        <v>130</v>
      </c>
      <c r="BZ18" s="20" t="s">
        <v>130</v>
      </c>
      <c r="CA18" s="20" t="s">
        <v>130</v>
      </c>
      <c r="CB18" s="20" t="s">
        <v>130</v>
      </c>
      <c r="CC18" s="20" t="s">
        <v>130</v>
      </c>
      <c r="CD18" s="20" t="s">
        <v>130</v>
      </c>
      <c r="CE18" s="20" t="s">
        <v>130</v>
      </c>
      <c r="CF18" s="20" t="s">
        <v>130</v>
      </c>
      <c r="CG18" s="20" t="s">
        <v>130</v>
      </c>
      <c r="CH18" s="20" t="s">
        <v>130</v>
      </c>
      <c r="CI18" s="20" t="s">
        <v>130</v>
      </c>
      <c r="CJ18" s="20" t="s">
        <v>130</v>
      </c>
      <c r="CK18" s="20" t="s">
        <v>130</v>
      </c>
      <c r="CL18" s="20" t="s">
        <v>130</v>
      </c>
      <c r="CM18" s="20" t="s">
        <v>130</v>
      </c>
      <c r="CN18" s="20" t="s">
        <v>130</v>
      </c>
      <c r="CO18" s="20" t="s">
        <v>130</v>
      </c>
      <c r="CP18" s="20" t="s">
        <v>130</v>
      </c>
      <c r="CQ18" s="20" t="s">
        <v>130</v>
      </c>
      <c r="CR18" s="20" t="s">
        <v>130</v>
      </c>
      <c r="CS18" s="20" t="s">
        <v>130</v>
      </c>
      <c r="CT18" s="20" t="s">
        <v>130</v>
      </c>
      <c r="CU18" s="20" t="s">
        <v>130</v>
      </c>
      <c r="CV18" s="20" t="s">
        <v>130</v>
      </c>
      <c r="CW18" s="20"/>
    </row>
    <row r="19" spans="1:101">
      <c r="B19" s="92" t="s">
        <v>18</v>
      </c>
      <c r="C19" s="89">
        <f>Q16</f>
        <v>78</v>
      </c>
      <c r="D19" s="24">
        <f>Q16/$R$15</f>
        <v>0.98734177215189878</v>
      </c>
      <c r="F19" s="92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0"/>
      <c r="N19" s="143" t="s">
        <v>22</v>
      </c>
      <c r="O19" s="144" t="s">
        <v>22</v>
      </c>
      <c r="P19" s="145" t="s">
        <v>22</v>
      </c>
      <c r="Q19" s="8">
        <f t="shared" si="0"/>
        <v>0</v>
      </c>
      <c r="R19" s="147"/>
      <c r="T19" s="110"/>
      <c r="U19" s="92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51</v>
      </c>
      <c r="C20" s="45">
        <f>SUM(C18:C19)</f>
        <v>79</v>
      </c>
      <c r="D20" s="48">
        <f>SUM(D18:D19)</f>
        <v>1</v>
      </c>
      <c r="F20" s="92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0"/>
      <c r="N20" s="143" t="s">
        <v>23</v>
      </c>
      <c r="O20" s="144" t="s">
        <v>23</v>
      </c>
      <c r="P20" s="145" t="s">
        <v>23</v>
      </c>
      <c r="Q20" s="8">
        <f t="shared" si="0"/>
        <v>0</v>
      </c>
      <c r="R20" s="147"/>
      <c r="T20" s="110"/>
      <c r="U20" s="92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92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0"/>
      <c r="N21" s="143" t="s">
        <v>24</v>
      </c>
      <c r="O21" s="144"/>
      <c r="P21" s="145"/>
      <c r="Q21" s="8">
        <f t="shared" si="0"/>
        <v>0</v>
      </c>
      <c r="R21" s="148"/>
      <c r="T21" s="110"/>
      <c r="U21" s="92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05" t="s">
        <v>27</v>
      </c>
      <c r="C22" s="105"/>
      <c r="D22" s="105"/>
      <c r="F22" s="42" t="s">
        <v>51</v>
      </c>
      <c r="G22" s="45">
        <f>SUM(G18:G21)</f>
        <v>79</v>
      </c>
      <c r="H22" s="48">
        <f>SUM(H18:H21)</f>
        <v>1</v>
      </c>
      <c r="I22" s="25"/>
      <c r="J22" s="25"/>
      <c r="K22" s="25"/>
      <c r="M22" s="149"/>
      <c r="N22" s="150"/>
      <c r="O22" s="150"/>
      <c r="P22" s="150"/>
      <c r="Q22" s="150"/>
      <c r="R22" s="151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50</v>
      </c>
      <c r="C23" s="93" t="s">
        <v>45</v>
      </c>
      <c r="D23" s="93" t="s">
        <v>44</v>
      </c>
      <c r="M23" s="110">
        <v>3</v>
      </c>
      <c r="N23" s="143" t="s">
        <v>25</v>
      </c>
      <c r="O23" s="144"/>
      <c r="P23" s="145"/>
      <c r="Q23" s="8">
        <f t="shared" ref="Q23:Q24" si="1">COUNTA(V23:CV23)</f>
        <v>49</v>
      </c>
      <c r="R23" s="146">
        <f>SUM(Q23:Q24)</f>
        <v>79</v>
      </c>
      <c r="T23" s="110">
        <v>3</v>
      </c>
      <c r="U23" s="92" t="s">
        <v>25</v>
      </c>
      <c r="V23" s="20" t="s">
        <v>130</v>
      </c>
      <c r="W23" s="20" t="s">
        <v>130</v>
      </c>
      <c r="X23" s="20" t="s">
        <v>130</v>
      </c>
      <c r="Y23" s="20" t="s">
        <v>130</v>
      </c>
      <c r="Z23" s="20" t="s">
        <v>130</v>
      </c>
      <c r="AA23" s="20"/>
      <c r="AB23" s="20"/>
      <c r="AC23" s="20" t="s">
        <v>130</v>
      </c>
      <c r="AD23" s="20" t="s">
        <v>130</v>
      </c>
      <c r="AE23" s="8" t="s">
        <v>130</v>
      </c>
      <c r="AF23" s="20" t="s">
        <v>130</v>
      </c>
      <c r="AG23" s="20"/>
      <c r="AH23" s="20" t="s">
        <v>130</v>
      </c>
      <c r="AI23" s="20"/>
      <c r="AJ23" s="20" t="s">
        <v>130</v>
      </c>
      <c r="AK23" s="8"/>
      <c r="AL23" s="8" t="s">
        <v>130</v>
      </c>
      <c r="AM23" s="20" t="s">
        <v>130</v>
      </c>
      <c r="AN23" s="20"/>
      <c r="AO23" s="20" t="s">
        <v>130</v>
      </c>
      <c r="AP23" s="8"/>
      <c r="AQ23" s="8" t="s">
        <v>130</v>
      </c>
      <c r="AR23" s="8" t="s">
        <v>130</v>
      </c>
      <c r="AS23" s="8"/>
      <c r="AT23" s="20" t="s">
        <v>130</v>
      </c>
      <c r="AU23" s="20" t="s">
        <v>130</v>
      </c>
      <c r="AV23" s="8" t="s">
        <v>130</v>
      </c>
      <c r="AW23" s="20" t="s">
        <v>130</v>
      </c>
      <c r="AX23" s="20" t="s">
        <v>130</v>
      </c>
      <c r="AY23" s="20"/>
      <c r="AZ23" s="20" t="s">
        <v>130</v>
      </c>
      <c r="BA23" s="20" t="s">
        <v>130</v>
      </c>
      <c r="BB23" s="20" t="s">
        <v>130</v>
      </c>
      <c r="BC23" s="20" t="s">
        <v>130</v>
      </c>
      <c r="BD23" s="8"/>
      <c r="BE23" s="8" t="s">
        <v>130</v>
      </c>
      <c r="BF23" s="20" t="s">
        <v>130</v>
      </c>
      <c r="BG23" s="8" t="s">
        <v>130</v>
      </c>
      <c r="BH23" s="8" t="s">
        <v>130</v>
      </c>
      <c r="BI23" s="20" t="s">
        <v>130</v>
      </c>
      <c r="BJ23" s="20" t="s">
        <v>130</v>
      </c>
      <c r="BK23" s="20" t="s">
        <v>130</v>
      </c>
      <c r="BL23" s="20"/>
      <c r="BM23" s="20" t="s">
        <v>130</v>
      </c>
      <c r="BN23" s="20" t="s">
        <v>130</v>
      </c>
      <c r="BO23" s="20"/>
      <c r="BP23" s="20"/>
      <c r="BQ23" s="8" t="s">
        <v>130</v>
      </c>
      <c r="BR23" s="20" t="s">
        <v>130</v>
      </c>
      <c r="BS23" s="8" t="s">
        <v>130</v>
      </c>
      <c r="BT23" s="8" t="s">
        <v>130</v>
      </c>
      <c r="BU23" s="8" t="s">
        <v>130</v>
      </c>
      <c r="BV23" s="20"/>
      <c r="BW23" s="8"/>
      <c r="BX23" s="8"/>
      <c r="BY23" s="8" t="s">
        <v>130</v>
      </c>
      <c r="BZ23" s="20"/>
      <c r="CA23" s="8"/>
      <c r="CB23" s="20" t="s">
        <v>130</v>
      </c>
      <c r="CC23" s="20"/>
      <c r="CD23" s="20"/>
      <c r="CE23" s="20"/>
      <c r="CF23" s="20" t="s">
        <v>130</v>
      </c>
      <c r="CG23" s="20"/>
      <c r="CH23" s="20" t="s">
        <v>130</v>
      </c>
      <c r="CI23" s="20"/>
      <c r="CJ23" s="20" t="s">
        <v>130</v>
      </c>
      <c r="CK23" s="8"/>
      <c r="CL23" s="20" t="s">
        <v>130</v>
      </c>
      <c r="CM23" s="8"/>
      <c r="CN23" s="8"/>
      <c r="CO23" s="8" t="s">
        <v>130</v>
      </c>
      <c r="CP23" s="20"/>
      <c r="CQ23" s="8"/>
      <c r="CR23" s="8" t="s">
        <v>130</v>
      </c>
      <c r="CS23" s="8" t="s">
        <v>130</v>
      </c>
      <c r="CT23" s="20"/>
      <c r="CU23" s="8" t="s">
        <v>130</v>
      </c>
      <c r="CV23" s="20"/>
      <c r="CW23" s="20"/>
    </row>
    <row r="24" spans="1:101">
      <c r="B24" s="92" t="s">
        <v>25</v>
      </c>
      <c r="C24" s="39">
        <f>Q23</f>
        <v>49</v>
      </c>
      <c r="D24" s="24">
        <f>Q23/$R$23</f>
        <v>0.620253164556962</v>
      </c>
      <c r="M24" s="110"/>
      <c r="N24" s="143" t="s">
        <v>26</v>
      </c>
      <c r="O24" s="144"/>
      <c r="P24" s="145"/>
      <c r="Q24" s="8">
        <f t="shared" si="1"/>
        <v>30</v>
      </c>
      <c r="R24" s="148"/>
      <c r="T24" s="110"/>
      <c r="U24" s="92" t="s">
        <v>67</v>
      </c>
      <c r="V24" s="8"/>
      <c r="W24" s="8"/>
      <c r="X24" s="8"/>
      <c r="Y24" s="8"/>
      <c r="Z24" s="8"/>
      <c r="AA24" s="8" t="s">
        <v>130</v>
      </c>
      <c r="AB24" s="8" t="s">
        <v>130</v>
      </c>
      <c r="AC24" s="8"/>
      <c r="AD24" s="8"/>
      <c r="AE24" s="20"/>
      <c r="AF24" s="8"/>
      <c r="AG24" s="8" t="s">
        <v>130</v>
      </c>
      <c r="AH24" s="8"/>
      <c r="AI24" s="8" t="s">
        <v>130</v>
      </c>
      <c r="AJ24" s="8"/>
      <c r="AK24" s="20" t="s">
        <v>130</v>
      </c>
      <c r="AL24" s="20"/>
      <c r="AM24" s="8"/>
      <c r="AN24" s="8" t="s">
        <v>130</v>
      </c>
      <c r="AO24" s="8"/>
      <c r="AP24" s="20" t="s">
        <v>130</v>
      </c>
      <c r="AQ24" s="20"/>
      <c r="AR24" s="20"/>
      <c r="AS24" s="20" t="s">
        <v>130</v>
      </c>
      <c r="AT24" s="8"/>
      <c r="AU24" s="8"/>
      <c r="AV24" s="20"/>
      <c r="AW24" s="20"/>
      <c r="AX24" s="8"/>
      <c r="AY24" s="8" t="s">
        <v>130</v>
      </c>
      <c r="AZ24" s="8"/>
      <c r="BA24" s="8"/>
      <c r="BB24" s="8"/>
      <c r="BC24" s="8"/>
      <c r="BD24" s="20" t="s">
        <v>130</v>
      </c>
      <c r="BE24" s="20"/>
      <c r="BF24" s="8"/>
      <c r="BG24" s="20"/>
      <c r="BH24" s="20"/>
      <c r="BI24" s="8"/>
      <c r="BJ24" s="8"/>
      <c r="BK24" s="8"/>
      <c r="BL24" s="8" t="s">
        <v>130</v>
      </c>
      <c r="BM24" s="8"/>
      <c r="BN24" s="8"/>
      <c r="BO24" s="8" t="s">
        <v>130</v>
      </c>
      <c r="BP24" s="8" t="s">
        <v>130</v>
      </c>
      <c r="BQ24" s="20"/>
      <c r="BR24" s="8"/>
      <c r="BS24" s="20"/>
      <c r="BT24" s="20"/>
      <c r="BU24" s="20"/>
      <c r="BV24" s="8" t="s">
        <v>130</v>
      </c>
      <c r="BW24" s="20" t="s">
        <v>130</v>
      </c>
      <c r="BX24" s="20" t="s">
        <v>130</v>
      </c>
      <c r="BY24" s="20"/>
      <c r="BZ24" s="8" t="s">
        <v>130</v>
      </c>
      <c r="CA24" s="20" t="s">
        <v>130</v>
      </c>
      <c r="CB24" s="8"/>
      <c r="CC24" s="8" t="s">
        <v>130</v>
      </c>
      <c r="CD24" s="8" t="s">
        <v>130</v>
      </c>
      <c r="CE24" s="8" t="s">
        <v>130</v>
      </c>
      <c r="CF24" s="8"/>
      <c r="CG24" s="8" t="s">
        <v>130</v>
      </c>
      <c r="CH24" s="8"/>
      <c r="CI24" s="8" t="s">
        <v>130</v>
      </c>
      <c r="CJ24" s="8"/>
      <c r="CK24" s="20" t="s">
        <v>130</v>
      </c>
      <c r="CL24" s="8"/>
      <c r="CM24" s="20" t="s">
        <v>130</v>
      </c>
      <c r="CN24" s="20" t="s">
        <v>130</v>
      </c>
      <c r="CO24" s="20"/>
      <c r="CP24" s="8" t="s">
        <v>130</v>
      </c>
      <c r="CQ24" s="20" t="s">
        <v>130</v>
      </c>
      <c r="CR24" s="20"/>
      <c r="CS24" s="20"/>
      <c r="CT24" s="8" t="s">
        <v>130</v>
      </c>
      <c r="CU24" s="20"/>
      <c r="CV24" s="8" t="s">
        <v>130</v>
      </c>
      <c r="CW24" s="8"/>
    </row>
    <row r="25" spans="1:101">
      <c r="B25" s="92" t="s">
        <v>26</v>
      </c>
      <c r="C25" s="39">
        <f>Q24</f>
        <v>30</v>
      </c>
      <c r="D25" s="24">
        <f>Q24/$R$23</f>
        <v>0.379746835443038</v>
      </c>
      <c r="F25" s="38" t="s">
        <v>28</v>
      </c>
      <c r="G25" s="38"/>
      <c r="H25" s="38"/>
      <c r="I25" s="90"/>
      <c r="M25" s="149"/>
      <c r="N25" s="150"/>
      <c r="O25" s="150"/>
      <c r="P25" s="150"/>
      <c r="Q25" s="150"/>
      <c r="R25" s="151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51</v>
      </c>
      <c r="C26" s="45">
        <f>SUM(C24:C25)</f>
        <v>79</v>
      </c>
      <c r="D26" s="48">
        <f>SUM(D24:D25)</f>
        <v>1</v>
      </c>
      <c r="F26" s="41" t="s">
        <v>50</v>
      </c>
      <c r="G26" s="93" t="s">
        <v>45</v>
      </c>
      <c r="H26" s="93" t="s">
        <v>44</v>
      </c>
      <c r="J26" s="90"/>
      <c r="K26" s="90"/>
      <c r="M26" s="110">
        <v>4</v>
      </c>
      <c r="N26" s="152" t="s">
        <v>29</v>
      </c>
      <c r="O26" s="152"/>
      <c r="P26" s="152"/>
      <c r="Q26" s="8">
        <f t="shared" ref="Q26:Q34" si="2">COUNTA(V26:CV26)</f>
        <v>0</v>
      </c>
      <c r="R26" s="146">
        <f>SUM(Q26:Q30)</f>
        <v>0</v>
      </c>
      <c r="T26" s="110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0"/>
      <c r="N27" s="152" t="s">
        <v>30</v>
      </c>
      <c r="O27" s="152"/>
      <c r="P27" s="152"/>
      <c r="Q27" s="8">
        <f t="shared" si="2"/>
        <v>0</v>
      </c>
      <c r="R27" s="147"/>
      <c r="T27" s="110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122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0"/>
      <c r="N28" s="152" t="s">
        <v>31</v>
      </c>
      <c r="O28" s="152"/>
      <c r="P28" s="152"/>
      <c r="Q28" s="8">
        <f t="shared" si="2"/>
        <v>0</v>
      </c>
      <c r="R28" s="147"/>
      <c r="T28" s="110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50</v>
      </c>
      <c r="C29" s="93" t="s">
        <v>45</v>
      </c>
      <c r="D29" s="93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0"/>
      <c r="N29" s="152" t="s">
        <v>32</v>
      </c>
      <c r="O29" s="152"/>
      <c r="P29" s="152"/>
      <c r="Q29" s="8">
        <f t="shared" si="2"/>
        <v>0</v>
      </c>
      <c r="R29" s="147"/>
      <c r="T29" s="110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35</v>
      </c>
      <c r="C30" s="39">
        <f>Q31</f>
        <v>52</v>
      </c>
      <c r="D30" s="24">
        <f>Q31/$R$31</f>
        <v>0.65822784810126578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0"/>
      <c r="N30" s="152" t="s">
        <v>33</v>
      </c>
      <c r="O30" s="152"/>
      <c r="P30" s="152"/>
      <c r="Q30" s="8">
        <f t="shared" si="2"/>
        <v>0</v>
      </c>
      <c r="R30" s="148"/>
      <c r="T30" s="110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38</v>
      </c>
      <c r="C31" s="39">
        <f>Q32</f>
        <v>8</v>
      </c>
      <c r="D31" s="24">
        <f>Q32/$R$31</f>
        <v>0.10126582278481013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0">
        <v>5</v>
      </c>
      <c r="N31" s="143" t="s">
        <v>35</v>
      </c>
      <c r="O31" s="144"/>
      <c r="P31" s="145"/>
      <c r="Q31" s="8">
        <f t="shared" si="2"/>
        <v>52</v>
      </c>
      <c r="R31" s="146">
        <f>SUM(Q31:Q34)</f>
        <v>79</v>
      </c>
      <c r="T31" s="110">
        <v>5</v>
      </c>
      <c r="U31" s="20" t="s">
        <v>68</v>
      </c>
      <c r="V31" s="20"/>
      <c r="W31" s="20" t="s">
        <v>130</v>
      </c>
      <c r="X31" s="20" t="s">
        <v>130</v>
      </c>
      <c r="Y31" s="20" t="s">
        <v>130</v>
      </c>
      <c r="Z31" s="20" t="s">
        <v>130</v>
      </c>
      <c r="AA31" s="20" t="s">
        <v>130</v>
      </c>
      <c r="AB31" s="8" t="s">
        <v>130</v>
      </c>
      <c r="AC31" s="20" t="s">
        <v>130</v>
      </c>
      <c r="AD31" s="20" t="s">
        <v>130</v>
      </c>
      <c r="AE31" s="8" t="s">
        <v>130</v>
      </c>
      <c r="AF31" s="20" t="s">
        <v>130</v>
      </c>
      <c r="AG31" s="20" t="s">
        <v>130</v>
      </c>
      <c r="AH31" s="20" t="s">
        <v>130</v>
      </c>
      <c r="AI31" s="20" t="s">
        <v>130</v>
      </c>
      <c r="AJ31" s="20" t="s">
        <v>130</v>
      </c>
      <c r="AK31" s="20" t="s">
        <v>130</v>
      </c>
      <c r="AL31" s="20" t="s">
        <v>130</v>
      </c>
      <c r="AM31" s="8" t="s">
        <v>130</v>
      </c>
      <c r="AN31" s="20" t="s">
        <v>130</v>
      </c>
      <c r="AO31" s="20"/>
      <c r="AP31" s="20"/>
      <c r="AQ31" s="20" t="s">
        <v>130</v>
      </c>
      <c r="AR31" s="20" t="s">
        <v>130</v>
      </c>
      <c r="AS31" s="20" t="s">
        <v>130</v>
      </c>
      <c r="AT31" s="20"/>
      <c r="AU31" s="20" t="s">
        <v>130</v>
      </c>
      <c r="AV31" s="20" t="s">
        <v>130</v>
      </c>
      <c r="AW31" s="20" t="s">
        <v>130</v>
      </c>
      <c r="AX31" s="20" t="s">
        <v>130</v>
      </c>
      <c r="AY31" s="20" t="s">
        <v>130</v>
      </c>
      <c r="AZ31" s="20" t="s">
        <v>130</v>
      </c>
      <c r="BA31" s="20" t="s">
        <v>130</v>
      </c>
      <c r="BB31" s="8" t="s">
        <v>130</v>
      </c>
      <c r="BC31" s="20" t="s">
        <v>130</v>
      </c>
      <c r="BD31" s="8" t="s">
        <v>130</v>
      </c>
      <c r="BE31" s="8" t="s">
        <v>130</v>
      </c>
      <c r="BF31" s="20" t="s">
        <v>130</v>
      </c>
      <c r="BG31" s="20" t="s">
        <v>130</v>
      </c>
      <c r="BH31" s="20" t="s">
        <v>130</v>
      </c>
      <c r="BI31" s="20" t="s">
        <v>130</v>
      </c>
      <c r="BJ31" s="20" t="s">
        <v>130</v>
      </c>
      <c r="BK31" s="20" t="s">
        <v>130</v>
      </c>
      <c r="BL31" s="20"/>
      <c r="BM31" s="20" t="s">
        <v>130</v>
      </c>
      <c r="BN31" s="20" t="s">
        <v>130</v>
      </c>
      <c r="BO31" s="8" t="s">
        <v>130</v>
      </c>
      <c r="BP31" s="20" t="s">
        <v>130</v>
      </c>
      <c r="BQ31" s="20" t="s">
        <v>130</v>
      </c>
      <c r="BR31" s="20"/>
      <c r="BS31" s="20" t="s">
        <v>130</v>
      </c>
      <c r="BT31" s="8" t="s">
        <v>130</v>
      </c>
      <c r="BU31" s="20" t="s">
        <v>130</v>
      </c>
      <c r="BV31" s="20" t="s">
        <v>130</v>
      </c>
      <c r="BW31" s="20"/>
      <c r="BX31" s="20"/>
      <c r="BY31" s="20" t="s">
        <v>130</v>
      </c>
      <c r="BZ31" s="20" t="s">
        <v>130</v>
      </c>
      <c r="CA31" s="8"/>
      <c r="CB31" s="20" t="s">
        <v>130</v>
      </c>
      <c r="CC31" s="20" t="s">
        <v>130</v>
      </c>
      <c r="CD31" s="20" t="s">
        <v>130</v>
      </c>
      <c r="CE31" s="20"/>
      <c r="CF31" s="20"/>
      <c r="CG31" s="20"/>
      <c r="CH31" s="20"/>
      <c r="CI31" s="8"/>
      <c r="CJ31" s="20"/>
      <c r="CK31" s="20"/>
      <c r="CL31" s="20"/>
      <c r="CM31" s="20"/>
      <c r="CN31" s="8"/>
      <c r="CO31" s="20"/>
      <c r="CP31" s="20"/>
      <c r="CQ31" s="20"/>
      <c r="CR31" s="20"/>
      <c r="CS31" s="20"/>
      <c r="CT31" s="20"/>
      <c r="CU31" s="8"/>
      <c r="CV31" s="20"/>
      <c r="CW31" s="20"/>
    </row>
    <row r="32" spans="1:101">
      <c r="B32" s="20" t="s">
        <v>36</v>
      </c>
      <c r="C32" s="39">
        <f>Q33</f>
        <v>19</v>
      </c>
      <c r="D32" s="24">
        <f>Q33/$R$31</f>
        <v>0.24050632911392406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0"/>
      <c r="N32" s="143" t="s">
        <v>38</v>
      </c>
      <c r="O32" s="144" t="s">
        <v>38</v>
      </c>
      <c r="P32" s="145" t="s">
        <v>38</v>
      </c>
      <c r="Q32" s="8">
        <f t="shared" si="2"/>
        <v>8</v>
      </c>
      <c r="R32" s="147"/>
      <c r="T32" s="110"/>
      <c r="U32" s="22" t="s">
        <v>69</v>
      </c>
      <c r="V32" s="8" t="s">
        <v>130</v>
      </c>
      <c r="W32" s="8"/>
      <c r="X32" s="8"/>
      <c r="Y32" s="8"/>
      <c r="Z32" s="8"/>
      <c r="AA32" s="8"/>
      <c r="AB32" s="20"/>
      <c r="AC32" s="8"/>
      <c r="AD32" s="8"/>
      <c r="AE32" s="20"/>
      <c r="AF32" s="8"/>
      <c r="AG32" s="8"/>
      <c r="AH32" s="8"/>
      <c r="AI32" s="8"/>
      <c r="AJ32" s="8"/>
      <c r="AK32" s="8"/>
      <c r="AL32" s="8"/>
      <c r="AM32" s="20"/>
      <c r="AN32" s="8"/>
      <c r="AO32" s="8" t="s">
        <v>130</v>
      </c>
      <c r="AP32" s="8"/>
      <c r="AQ32" s="8"/>
      <c r="AR32" s="8"/>
      <c r="AS32" s="8"/>
      <c r="AT32" s="8" t="s">
        <v>130</v>
      </c>
      <c r="AU32" s="8"/>
      <c r="AV32" s="8"/>
      <c r="AW32" s="8"/>
      <c r="AX32" s="8"/>
      <c r="AY32" s="8"/>
      <c r="AZ32" s="8"/>
      <c r="BA32" s="8"/>
      <c r="BB32" s="20"/>
      <c r="BC32" s="8"/>
      <c r="BD32" s="20"/>
      <c r="BE32" s="20"/>
      <c r="BF32" s="8"/>
      <c r="BG32" s="8"/>
      <c r="BH32" s="8"/>
      <c r="BI32" s="8"/>
      <c r="BJ32" s="8"/>
      <c r="BK32" s="8"/>
      <c r="BL32" s="8"/>
      <c r="BM32" s="8"/>
      <c r="BN32" s="8"/>
      <c r="BO32" s="20"/>
      <c r="BP32" s="8"/>
      <c r="BQ32" s="8"/>
      <c r="BR32" s="8" t="s">
        <v>130</v>
      </c>
      <c r="BS32" s="8"/>
      <c r="BT32" s="20"/>
      <c r="BU32" s="8"/>
      <c r="BV32" s="8"/>
      <c r="BW32" s="8" t="s">
        <v>130</v>
      </c>
      <c r="BX32" s="8"/>
      <c r="BY32" s="8"/>
      <c r="BZ32" s="8"/>
      <c r="CA32" s="20" t="s">
        <v>130</v>
      </c>
      <c r="CB32" s="8"/>
      <c r="CC32" s="8"/>
      <c r="CD32" s="8"/>
      <c r="CE32" s="8"/>
      <c r="CF32" s="8"/>
      <c r="CG32" s="8"/>
      <c r="CH32" s="8"/>
      <c r="CI32" s="20"/>
      <c r="CJ32" s="8"/>
      <c r="CK32" s="8"/>
      <c r="CL32" s="8"/>
      <c r="CM32" s="8"/>
      <c r="CN32" s="20"/>
      <c r="CO32" s="8"/>
      <c r="CP32" s="8"/>
      <c r="CQ32" s="8"/>
      <c r="CR32" s="8"/>
      <c r="CS32" s="8"/>
      <c r="CT32" s="8" t="s">
        <v>130</v>
      </c>
      <c r="CU32" s="20"/>
      <c r="CV32" s="8" t="s">
        <v>130</v>
      </c>
      <c r="CW32" s="8"/>
    </row>
    <row r="33" spans="1:10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0"/>
      <c r="N33" s="143" t="s">
        <v>36</v>
      </c>
      <c r="O33" s="144" t="s">
        <v>36</v>
      </c>
      <c r="P33" s="145" t="s">
        <v>36</v>
      </c>
      <c r="Q33" s="8">
        <f t="shared" si="2"/>
        <v>19</v>
      </c>
      <c r="R33" s="147"/>
      <c r="T33" s="110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 t="s">
        <v>130</v>
      </c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 t="s">
        <v>130</v>
      </c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 t="s">
        <v>130</v>
      </c>
      <c r="BY33" s="8"/>
      <c r="BZ33" s="8"/>
      <c r="CA33" s="8"/>
      <c r="CB33" s="8"/>
      <c r="CC33" s="8"/>
      <c r="CD33" s="8"/>
      <c r="CE33" s="8" t="s">
        <v>130</v>
      </c>
      <c r="CF33" s="8" t="s">
        <v>130</v>
      </c>
      <c r="CG33" s="8" t="s">
        <v>130</v>
      </c>
      <c r="CH33" s="8" t="s">
        <v>130</v>
      </c>
      <c r="CI33" s="8" t="s">
        <v>130</v>
      </c>
      <c r="CJ33" s="8" t="s">
        <v>130</v>
      </c>
      <c r="CK33" s="8" t="s">
        <v>130</v>
      </c>
      <c r="CL33" s="8" t="s">
        <v>130</v>
      </c>
      <c r="CM33" s="8" t="s">
        <v>130</v>
      </c>
      <c r="CN33" s="8" t="s">
        <v>130</v>
      </c>
      <c r="CO33" s="8" t="s">
        <v>130</v>
      </c>
      <c r="CP33" s="8" t="s">
        <v>130</v>
      </c>
      <c r="CQ33" s="8" t="s">
        <v>130</v>
      </c>
      <c r="CR33" s="8" t="s">
        <v>130</v>
      </c>
      <c r="CS33" s="8" t="s">
        <v>130</v>
      </c>
      <c r="CT33" s="8"/>
      <c r="CU33" s="8" t="s">
        <v>130</v>
      </c>
      <c r="CV33" s="8"/>
      <c r="CW33" s="8"/>
    </row>
    <row r="34" spans="1:101">
      <c r="B34" s="42" t="s">
        <v>51</v>
      </c>
      <c r="C34" s="45">
        <f>SUM(C30:C33)</f>
        <v>79</v>
      </c>
      <c r="D34" s="24">
        <f>SUM(D30:D33)</f>
        <v>1</v>
      </c>
      <c r="F34" s="21"/>
      <c r="G34" s="21"/>
      <c r="H34" s="19"/>
      <c r="I34" s="19"/>
      <c r="J34" s="19"/>
      <c r="K34" s="19"/>
      <c r="M34" s="110"/>
      <c r="N34" s="143" t="s">
        <v>52</v>
      </c>
      <c r="O34" s="144" t="s">
        <v>37</v>
      </c>
      <c r="P34" s="145" t="s">
        <v>37</v>
      </c>
      <c r="Q34" s="8">
        <f t="shared" si="2"/>
        <v>0</v>
      </c>
      <c r="R34" s="148"/>
      <c r="T34" s="110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90"/>
      <c r="C35" s="90"/>
    </row>
    <row r="36" spans="1:101">
      <c r="B36" s="90"/>
      <c r="C36" s="90"/>
    </row>
    <row r="37" spans="1:101">
      <c r="B37" s="120" t="s">
        <v>12</v>
      </c>
      <c r="C37" s="120"/>
      <c r="D37" s="121"/>
    </row>
    <row r="38" spans="1:101">
      <c r="B38" s="90"/>
      <c r="C38" s="90"/>
      <c r="D38" s="91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101" ht="48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72</v>
      </c>
      <c r="K39" s="104"/>
      <c r="N39" s="140" t="s">
        <v>65</v>
      </c>
      <c r="O39" s="141"/>
      <c r="P39" s="141"/>
      <c r="Q39" s="141"/>
      <c r="R39" s="142"/>
      <c r="S39" s="138" t="s">
        <v>66</v>
      </c>
      <c r="V39" s="149" t="s">
        <v>63</v>
      </c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1"/>
    </row>
    <row r="40" spans="1:101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84" t="s">
        <v>45</v>
      </c>
      <c r="K40" s="84" t="s">
        <v>44</v>
      </c>
      <c r="L40" s="6"/>
      <c r="M40" s="10" t="s">
        <v>64</v>
      </c>
      <c r="N40" s="84">
        <v>1</v>
      </c>
      <c r="O40" s="84">
        <v>2</v>
      </c>
      <c r="P40" s="84">
        <v>3</v>
      </c>
      <c r="Q40" s="84">
        <v>4</v>
      </c>
      <c r="R40" s="84">
        <v>5</v>
      </c>
      <c r="S40" s="139"/>
      <c r="T40" s="6"/>
      <c r="U40" s="10" t="s">
        <v>64</v>
      </c>
      <c r="V40" s="8">
        <v>1</v>
      </c>
      <c r="W40" s="8">
        <v>2</v>
      </c>
      <c r="X40" s="8">
        <v>3</v>
      </c>
      <c r="Y40" s="8">
        <v>4</v>
      </c>
      <c r="Z40" s="8">
        <v>5</v>
      </c>
      <c r="AA40" s="8">
        <v>6</v>
      </c>
      <c r="AB40" s="8">
        <v>7</v>
      </c>
      <c r="AC40" s="8">
        <v>8</v>
      </c>
      <c r="AD40" s="8">
        <v>9</v>
      </c>
      <c r="AE40" s="8">
        <v>10</v>
      </c>
      <c r="AF40" s="8">
        <v>11</v>
      </c>
      <c r="AG40" s="8">
        <v>12</v>
      </c>
      <c r="AH40" s="8">
        <v>13</v>
      </c>
      <c r="AI40" s="8">
        <v>14</v>
      </c>
      <c r="AJ40" s="8">
        <v>15</v>
      </c>
      <c r="AK40" s="8">
        <v>16</v>
      </c>
      <c r="AL40" s="8">
        <v>17</v>
      </c>
      <c r="AM40" s="8">
        <v>18</v>
      </c>
      <c r="AN40" s="8">
        <v>19</v>
      </c>
      <c r="AO40" s="8">
        <v>20</v>
      </c>
      <c r="AP40" s="8">
        <v>21</v>
      </c>
      <c r="AQ40" s="8">
        <v>22</v>
      </c>
      <c r="AR40" s="8">
        <v>23</v>
      </c>
      <c r="AS40" s="8">
        <v>24</v>
      </c>
      <c r="AT40" s="8">
        <v>25</v>
      </c>
      <c r="AU40" s="8">
        <v>26</v>
      </c>
      <c r="AV40" s="8">
        <v>27</v>
      </c>
      <c r="AW40" s="8">
        <v>28</v>
      </c>
      <c r="AX40" s="8">
        <v>29</v>
      </c>
      <c r="AY40" s="8">
        <v>30</v>
      </c>
      <c r="AZ40" s="8">
        <v>31</v>
      </c>
      <c r="BA40" s="8">
        <v>32</v>
      </c>
      <c r="BB40" s="8">
        <v>33</v>
      </c>
      <c r="BC40" s="8">
        <v>34</v>
      </c>
      <c r="BD40" s="8">
        <v>35</v>
      </c>
      <c r="BE40" s="8">
        <v>36</v>
      </c>
      <c r="BF40" s="8">
        <v>37</v>
      </c>
      <c r="BG40" s="8">
        <v>38</v>
      </c>
      <c r="BH40" s="8">
        <v>39</v>
      </c>
      <c r="BI40" s="8">
        <v>40</v>
      </c>
      <c r="BJ40" s="8">
        <v>41</v>
      </c>
      <c r="BK40" s="8">
        <v>42</v>
      </c>
      <c r="BL40" s="8">
        <v>43</v>
      </c>
      <c r="BM40" s="8">
        <v>44</v>
      </c>
      <c r="BN40" s="8">
        <v>45</v>
      </c>
      <c r="BO40" s="8">
        <v>46</v>
      </c>
      <c r="BP40" s="8">
        <v>47</v>
      </c>
      <c r="BQ40" s="8">
        <v>48</v>
      </c>
      <c r="BR40" s="8">
        <v>49</v>
      </c>
      <c r="BS40" s="8">
        <v>50</v>
      </c>
      <c r="BT40" s="8">
        <v>51</v>
      </c>
      <c r="BU40" s="8">
        <v>52</v>
      </c>
      <c r="BV40" s="8">
        <v>53</v>
      </c>
      <c r="BW40" s="8">
        <v>54</v>
      </c>
      <c r="BX40" s="8">
        <v>55</v>
      </c>
      <c r="BY40" s="8">
        <v>56</v>
      </c>
      <c r="BZ40" s="8">
        <v>57</v>
      </c>
      <c r="CA40" s="8">
        <v>58</v>
      </c>
      <c r="CB40" s="8">
        <v>59</v>
      </c>
      <c r="CC40" s="8">
        <v>60</v>
      </c>
      <c r="CD40" s="8">
        <v>61</v>
      </c>
      <c r="CE40" s="8">
        <v>62</v>
      </c>
      <c r="CF40" s="8">
        <v>63</v>
      </c>
      <c r="CG40" s="8">
        <v>64</v>
      </c>
      <c r="CH40" s="8">
        <v>65</v>
      </c>
      <c r="CI40" s="8">
        <v>66</v>
      </c>
      <c r="CJ40" s="8">
        <v>67</v>
      </c>
      <c r="CK40" s="8">
        <v>68</v>
      </c>
      <c r="CL40" s="8">
        <v>69</v>
      </c>
      <c r="CM40" s="8">
        <v>70</v>
      </c>
      <c r="CN40" s="8">
        <v>71</v>
      </c>
      <c r="CO40" s="8">
        <v>72</v>
      </c>
      <c r="CP40" s="8">
        <v>73</v>
      </c>
      <c r="CQ40" s="8">
        <v>74</v>
      </c>
      <c r="CR40" s="8">
        <v>75</v>
      </c>
      <c r="CS40" s="8">
        <v>76</v>
      </c>
      <c r="CT40" s="8">
        <v>77</v>
      </c>
      <c r="CU40" s="8">
        <v>78</v>
      </c>
      <c r="CV40" s="8">
        <v>79</v>
      </c>
      <c r="CW40" s="8">
        <v>80</v>
      </c>
    </row>
    <row r="41" spans="1:101" ht="12.75" customHeight="1">
      <c r="A41" s="12">
        <v>1</v>
      </c>
      <c r="B41" s="117" t="s">
        <v>87</v>
      </c>
      <c r="C41" s="118"/>
      <c r="D41" s="118"/>
      <c r="E41" s="118"/>
      <c r="F41" s="118"/>
      <c r="G41" s="119"/>
      <c r="H41" s="30">
        <f>(N41*$N$40+O41*$O$40+P41*$P$40+Q41*$Q$40+R41*$R$40)/S41</f>
        <v>4.9487179487179489</v>
      </c>
      <c r="I41" s="32"/>
      <c r="J41" s="46">
        <f>COUNTBLANK(V41:CV41)</f>
        <v>1</v>
      </c>
      <c r="K41" s="47">
        <f>J41/(J41+S41)</f>
        <v>1.2658227848101266E-2</v>
      </c>
      <c r="L41" s="9"/>
      <c r="M41" s="43" t="s">
        <v>54</v>
      </c>
      <c r="N41" s="12">
        <f>COUNTIF($V$41:$CV$41,N40)</f>
        <v>0</v>
      </c>
      <c r="O41" s="12">
        <f>COUNTIF($V$41:$CV$41,O40)</f>
        <v>0</v>
      </c>
      <c r="P41" s="12">
        <f>COUNTIF($V$41:$CV$41,P40)</f>
        <v>0</v>
      </c>
      <c r="Q41" s="12">
        <f>COUNTIF($V$41:$CV$41,Q40)</f>
        <v>4</v>
      </c>
      <c r="R41" s="12">
        <f>COUNTIF($V$41:$CV$41,R40)</f>
        <v>74</v>
      </c>
      <c r="S41" s="12">
        <f>SUM(N41:R41)</f>
        <v>78</v>
      </c>
      <c r="T41" s="7"/>
      <c r="U41" s="43" t="s">
        <v>54</v>
      </c>
      <c r="V41" s="8">
        <v>5</v>
      </c>
      <c r="W41" s="8">
        <v>5</v>
      </c>
      <c r="X41" s="8">
        <v>5</v>
      </c>
      <c r="Y41" s="8">
        <v>5</v>
      </c>
      <c r="Z41" s="8">
        <v>5</v>
      </c>
      <c r="AA41" s="8">
        <v>5</v>
      </c>
      <c r="AB41" s="8">
        <v>4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5</v>
      </c>
      <c r="AJ41" s="8">
        <v>5</v>
      </c>
      <c r="AK41" s="8">
        <v>5</v>
      </c>
      <c r="AL41" s="8">
        <v>5</v>
      </c>
      <c r="AM41" s="8">
        <v>5</v>
      </c>
      <c r="AN41" s="8">
        <v>5</v>
      </c>
      <c r="AO41" s="8">
        <v>5</v>
      </c>
      <c r="AP41" s="8">
        <v>5</v>
      </c>
      <c r="AQ41" s="8">
        <v>5</v>
      </c>
      <c r="AR41" s="8">
        <v>5</v>
      </c>
      <c r="AS41" s="8">
        <v>5</v>
      </c>
      <c r="AT41" s="8">
        <v>5</v>
      </c>
      <c r="AU41" s="8">
        <v>5</v>
      </c>
      <c r="AV41" s="8">
        <v>5</v>
      </c>
      <c r="AW41" s="8">
        <v>5</v>
      </c>
      <c r="AX41" s="8">
        <v>5</v>
      </c>
      <c r="AY41" s="8">
        <v>4</v>
      </c>
      <c r="AZ41" s="8">
        <v>4</v>
      </c>
      <c r="BA41" s="8">
        <v>5</v>
      </c>
      <c r="BB41" s="8">
        <v>5</v>
      </c>
      <c r="BC41" s="8">
        <v>5</v>
      </c>
      <c r="BD41" s="8">
        <v>5</v>
      </c>
      <c r="BE41" s="8">
        <v>5</v>
      </c>
      <c r="BF41" s="8">
        <v>5</v>
      </c>
      <c r="BG41" s="8">
        <v>5</v>
      </c>
      <c r="BH41" s="8">
        <v>5</v>
      </c>
      <c r="BI41" s="8">
        <v>5</v>
      </c>
      <c r="BJ41" s="8">
        <v>5</v>
      </c>
      <c r="BK41" s="8">
        <v>5</v>
      </c>
      <c r="BL41" s="8">
        <v>5</v>
      </c>
      <c r="BM41" s="8">
        <v>5</v>
      </c>
      <c r="BN41" s="8">
        <v>5</v>
      </c>
      <c r="BO41" s="8">
        <v>5</v>
      </c>
      <c r="BP41" s="8">
        <v>5</v>
      </c>
      <c r="BQ41" s="8">
        <v>5</v>
      </c>
      <c r="BR41" s="8">
        <v>4</v>
      </c>
      <c r="BS41" s="8">
        <v>5</v>
      </c>
      <c r="BT41" s="8">
        <v>5</v>
      </c>
      <c r="BU41" s="8">
        <v>5</v>
      </c>
      <c r="BV41" s="8">
        <v>5</v>
      </c>
      <c r="BW41" s="8"/>
      <c r="BX41" s="8">
        <v>5</v>
      </c>
      <c r="BY41" s="8">
        <v>5</v>
      </c>
      <c r="BZ41" s="8">
        <v>5</v>
      </c>
      <c r="CA41" s="8">
        <v>5</v>
      </c>
      <c r="CB41" s="8">
        <v>5</v>
      </c>
      <c r="CC41" s="8">
        <v>5</v>
      </c>
      <c r="CD41" s="8">
        <v>5</v>
      </c>
      <c r="CE41" s="8">
        <v>5</v>
      </c>
      <c r="CF41" s="8">
        <v>5</v>
      </c>
      <c r="CG41" s="8">
        <v>5</v>
      </c>
      <c r="CH41" s="8">
        <v>5</v>
      </c>
      <c r="CI41" s="8">
        <v>5</v>
      </c>
      <c r="CJ41" s="8">
        <v>5</v>
      </c>
      <c r="CK41" s="8">
        <v>5</v>
      </c>
      <c r="CL41" s="8">
        <v>5</v>
      </c>
      <c r="CM41" s="8">
        <v>5</v>
      </c>
      <c r="CN41" s="8">
        <v>5</v>
      </c>
      <c r="CO41" s="8">
        <v>5</v>
      </c>
      <c r="CP41" s="8">
        <v>5</v>
      </c>
      <c r="CQ41" s="8">
        <v>5</v>
      </c>
      <c r="CR41" s="8">
        <v>5</v>
      </c>
      <c r="CS41" s="8">
        <v>5</v>
      </c>
      <c r="CT41" s="8">
        <v>5</v>
      </c>
      <c r="CU41" s="8">
        <v>5</v>
      </c>
      <c r="CV41" s="8">
        <v>5</v>
      </c>
      <c r="CW41" s="8"/>
    </row>
    <row r="42" spans="1:101" ht="12.75" customHeight="1">
      <c r="A42" s="12">
        <v>2</v>
      </c>
      <c r="B42" s="117" t="s">
        <v>88</v>
      </c>
      <c r="C42" s="118"/>
      <c r="D42" s="118"/>
      <c r="E42" s="118"/>
      <c r="F42" s="118"/>
      <c r="G42" s="119"/>
      <c r="H42" s="30">
        <f t="shared" ref="H42:H47" si="3">(N42*$N$40+O42*$O$40+P42*$P$40+Q42*$Q$40+R42*$R$40)/S42</f>
        <v>4.9743589743589745</v>
      </c>
      <c r="I42" s="32"/>
      <c r="J42" s="46">
        <f t="shared" ref="J42:J49" si="4">COUNTBLANK(V42:CV42)</f>
        <v>1</v>
      </c>
      <c r="K42" s="47">
        <f t="shared" ref="K42:K48" si="5">J42/(J42+S42)</f>
        <v>1.2658227848101266E-2</v>
      </c>
      <c r="L42" s="9"/>
      <c r="M42" s="43" t="s">
        <v>55</v>
      </c>
      <c r="N42" s="12">
        <f>COUNTIF($V$42:$CV$42,N40)</f>
        <v>0</v>
      </c>
      <c r="O42" s="12">
        <f>COUNTIF($V$42:$CV$42,O40)</f>
        <v>0</v>
      </c>
      <c r="P42" s="12">
        <f>COUNTIF($V$42:$CV$42,P40)</f>
        <v>0</v>
      </c>
      <c r="Q42" s="12">
        <f>COUNTIF($V$42:$CV$42,Q40)</f>
        <v>2</v>
      </c>
      <c r="R42" s="12">
        <f>COUNTIF($V$42:$CV$42,R40)</f>
        <v>76</v>
      </c>
      <c r="S42" s="12">
        <f t="shared" ref="S42:S48" si="6">SUM(N42:R42)</f>
        <v>78</v>
      </c>
      <c r="T42" s="7"/>
      <c r="U42" s="43" t="s">
        <v>55</v>
      </c>
      <c r="V42" s="8">
        <v>5</v>
      </c>
      <c r="W42" s="8">
        <v>5</v>
      </c>
      <c r="X42" s="8">
        <v>5</v>
      </c>
      <c r="Y42" s="8">
        <v>5</v>
      </c>
      <c r="Z42" s="8">
        <v>4</v>
      </c>
      <c r="AA42" s="8">
        <v>5</v>
      </c>
      <c r="AB42" s="8">
        <v>5</v>
      </c>
      <c r="AC42" s="8">
        <v>5</v>
      </c>
      <c r="AD42" s="8">
        <v>4</v>
      </c>
      <c r="AE42" s="8">
        <v>5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  <c r="AM42" s="8">
        <v>5</v>
      </c>
      <c r="AN42" s="8">
        <v>5</v>
      </c>
      <c r="AO42" s="8">
        <v>5</v>
      </c>
      <c r="AP42" s="8">
        <v>5</v>
      </c>
      <c r="AQ42" s="8">
        <v>5</v>
      </c>
      <c r="AR42" s="8">
        <v>5</v>
      </c>
      <c r="AS42" s="8">
        <v>5</v>
      </c>
      <c r="AT42" s="8">
        <v>5</v>
      </c>
      <c r="AU42" s="8">
        <v>5</v>
      </c>
      <c r="AV42" s="8">
        <v>5</v>
      </c>
      <c r="AW42" s="8">
        <v>5</v>
      </c>
      <c r="AX42" s="8">
        <v>5</v>
      </c>
      <c r="AY42" s="8">
        <v>5</v>
      </c>
      <c r="AZ42" s="8">
        <v>5</v>
      </c>
      <c r="BA42" s="8">
        <v>5</v>
      </c>
      <c r="BB42" s="8">
        <v>5</v>
      </c>
      <c r="BC42" s="8">
        <v>5</v>
      </c>
      <c r="BD42" s="8">
        <v>5</v>
      </c>
      <c r="BE42" s="8">
        <v>5</v>
      </c>
      <c r="BF42" s="8">
        <v>5</v>
      </c>
      <c r="BG42" s="8">
        <v>5</v>
      </c>
      <c r="BH42" s="8">
        <v>5</v>
      </c>
      <c r="BI42" s="8">
        <v>5</v>
      </c>
      <c r="BJ42" s="8">
        <v>5</v>
      </c>
      <c r="BK42" s="8">
        <v>5</v>
      </c>
      <c r="BL42" s="8">
        <v>5</v>
      </c>
      <c r="BM42" s="8">
        <v>5</v>
      </c>
      <c r="BN42" s="8">
        <v>5</v>
      </c>
      <c r="BO42" s="8">
        <v>5</v>
      </c>
      <c r="BP42" s="8">
        <v>5</v>
      </c>
      <c r="BQ42" s="8">
        <v>5</v>
      </c>
      <c r="BR42" s="8">
        <v>5</v>
      </c>
      <c r="BS42" s="8">
        <v>5</v>
      </c>
      <c r="BT42" s="8">
        <v>5</v>
      </c>
      <c r="BU42" s="8">
        <v>5</v>
      </c>
      <c r="BV42" s="8">
        <v>5</v>
      </c>
      <c r="BW42" s="8"/>
      <c r="BX42" s="8">
        <v>5</v>
      </c>
      <c r="BY42" s="8">
        <v>5</v>
      </c>
      <c r="BZ42" s="8">
        <v>5</v>
      </c>
      <c r="CA42" s="8">
        <v>5</v>
      </c>
      <c r="CB42" s="8">
        <v>5</v>
      </c>
      <c r="CC42" s="8">
        <v>5</v>
      </c>
      <c r="CD42" s="8">
        <v>5</v>
      </c>
      <c r="CE42" s="8">
        <v>5</v>
      </c>
      <c r="CF42" s="8">
        <v>5</v>
      </c>
      <c r="CG42" s="8">
        <v>5</v>
      </c>
      <c r="CH42" s="8">
        <v>5</v>
      </c>
      <c r="CI42" s="8">
        <v>5</v>
      </c>
      <c r="CJ42" s="8">
        <v>5</v>
      </c>
      <c r="CK42" s="8">
        <v>5</v>
      </c>
      <c r="CL42" s="8">
        <v>5</v>
      </c>
      <c r="CM42" s="8">
        <v>5</v>
      </c>
      <c r="CN42" s="8">
        <v>5</v>
      </c>
      <c r="CO42" s="8">
        <v>5</v>
      </c>
      <c r="CP42" s="8">
        <v>5</v>
      </c>
      <c r="CQ42" s="8">
        <v>5</v>
      </c>
      <c r="CR42" s="8">
        <v>5</v>
      </c>
      <c r="CS42" s="8">
        <v>5</v>
      </c>
      <c r="CT42" s="8">
        <v>5</v>
      </c>
      <c r="CU42" s="8">
        <v>5</v>
      </c>
      <c r="CV42" s="8">
        <v>5</v>
      </c>
      <c r="CW42" s="8"/>
    </row>
    <row r="43" spans="1:101" ht="12.75" customHeight="1">
      <c r="A43" s="12">
        <v>3</v>
      </c>
      <c r="B43" s="117" t="s">
        <v>89</v>
      </c>
      <c r="C43" s="118"/>
      <c r="D43" s="118"/>
      <c r="E43" s="118"/>
      <c r="F43" s="118"/>
      <c r="G43" s="119"/>
      <c r="H43" s="30">
        <f t="shared" si="3"/>
        <v>4.9358974358974361</v>
      </c>
      <c r="I43" s="32"/>
      <c r="J43" s="46">
        <f t="shared" si="4"/>
        <v>1</v>
      </c>
      <c r="K43" s="47">
        <f t="shared" si="5"/>
        <v>1.2658227848101266E-2</v>
      </c>
      <c r="L43" s="9"/>
      <c r="M43" s="43" t="s">
        <v>56</v>
      </c>
      <c r="N43" s="12">
        <f>COUNTIF($V$43:$CV$43,N40)</f>
        <v>0</v>
      </c>
      <c r="O43" s="12">
        <f>COUNTIF($V$43:$CV$43,O40)</f>
        <v>0</v>
      </c>
      <c r="P43" s="12">
        <f>COUNTIF($V$43:$CV$43,P40)</f>
        <v>1</v>
      </c>
      <c r="Q43" s="12">
        <f>COUNTIF($V$43:$CV$43,Q40)</f>
        <v>3</v>
      </c>
      <c r="R43" s="12">
        <f>COUNTIF($V$43:$CV$43,R40)</f>
        <v>74</v>
      </c>
      <c r="S43" s="12">
        <f t="shared" si="6"/>
        <v>78</v>
      </c>
      <c r="T43" s="7"/>
      <c r="U43" s="43" t="s">
        <v>56</v>
      </c>
      <c r="V43" s="8">
        <v>5</v>
      </c>
      <c r="W43" s="8">
        <v>4</v>
      </c>
      <c r="X43" s="8">
        <v>5</v>
      </c>
      <c r="Y43" s="8">
        <v>5</v>
      </c>
      <c r="Z43" s="8">
        <v>5</v>
      </c>
      <c r="AA43" s="8">
        <v>5</v>
      </c>
      <c r="AB43" s="8">
        <v>4</v>
      </c>
      <c r="AC43" s="8">
        <v>5</v>
      </c>
      <c r="AD43" s="8">
        <v>3</v>
      </c>
      <c r="AE43" s="8">
        <v>5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  <c r="AL43" s="8">
        <v>5</v>
      </c>
      <c r="AM43" s="8">
        <v>5</v>
      </c>
      <c r="AN43" s="8">
        <v>5</v>
      </c>
      <c r="AO43" s="8">
        <v>5</v>
      </c>
      <c r="AP43" s="8">
        <v>5</v>
      </c>
      <c r="AQ43" s="8">
        <v>5</v>
      </c>
      <c r="AR43" s="8">
        <v>5</v>
      </c>
      <c r="AS43" s="8">
        <v>5</v>
      </c>
      <c r="AT43" s="8">
        <v>4</v>
      </c>
      <c r="AU43" s="8">
        <v>5</v>
      </c>
      <c r="AV43" s="8">
        <v>5</v>
      </c>
      <c r="AW43" s="8">
        <v>5</v>
      </c>
      <c r="AX43" s="8">
        <v>5</v>
      </c>
      <c r="AY43" s="8">
        <v>5</v>
      </c>
      <c r="AZ43" s="8">
        <v>5</v>
      </c>
      <c r="BA43" s="8">
        <v>5</v>
      </c>
      <c r="BB43" s="8">
        <v>5</v>
      </c>
      <c r="BC43" s="8">
        <v>5</v>
      </c>
      <c r="BD43" s="8">
        <v>5</v>
      </c>
      <c r="BE43" s="8">
        <v>5</v>
      </c>
      <c r="BF43" s="8">
        <v>5</v>
      </c>
      <c r="BG43" s="8">
        <v>5</v>
      </c>
      <c r="BH43" s="8">
        <v>5</v>
      </c>
      <c r="BI43" s="8">
        <v>5</v>
      </c>
      <c r="BJ43" s="8">
        <v>5</v>
      </c>
      <c r="BK43" s="8">
        <v>5</v>
      </c>
      <c r="BL43" s="8">
        <v>5</v>
      </c>
      <c r="BM43" s="8">
        <v>5</v>
      </c>
      <c r="BN43" s="8">
        <v>5</v>
      </c>
      <c r="BO43" s="8">
        <v>5</v>
      </c>
      <c r="BP43" s="8">
        <v>5</v>
      </c>
      <c r="BQ43" s="8">
        <v>5</v>
      </c>
      <c r="BR43" s="8">
        <v>5</v>
      </c>
      <c r="BS43" s="8">
        <v>5</v>
      </c>
      <c r="BT43" s="8">
        <v>5</v>
      </c>
      <c r="BU43" s="8">
        <v>5</v>
      </c>
      <c r="BV43" s="8">
        <v>5</v>
      </c>
      <c r="BW43" s="8"/>
      <c r="BX43" s="8">
        <v>5</v>
      </c>
      <c r="BY43" s="8">
        <v>5</v>
      </c>
      <c r="BZ43" s="8">
        <v>5</v>
      </c>
      <c r="CA43" s="8">
        <v>5</v>
      </c>
      <c r="CB43" s="8">
        <v>5</v>
      </c>
      <c r="CC43" s="8">
        <v>5</v>
      </c>
      <c r="CD43" s="8">
        <v>5</v>
      </c>
      <c r="CE43" s="8">
        <v>5</v>
      </c>
      <c r="CF43" s="8">
        <v>5</v>
      </c>
      <c r="CG43" s="8">
        <v>5</v>
      </c>
      <c r="CH43" s="8">
        <v>5</v>
      </c>
      <c r="CI43" s="8">
        <v>5</v>
      </c>
      <c r="CJ43" s="8">
        <v>5</v>
      </c>
      <c r="CK43" s="8">
        <v>5</v>
      </c>
      <c r="CL43" s="8">
        <v>5</v>
      </c>
      <c r="CM43" s="8">
        <v>5</v>
      </c>
      <c r="CN43" s="8">
        <v>5</v>
      </c>
      <c r="CO43" s="8">
        <v>5</v>
      </c>
      <c r="CP43" s="8">
        <v>5</v>
      </c>
      <c r="CQ43" s="8">
        <v>5</v>
      </c>
      <c r="CR43" s="8">
        <v>5</v>
      </c>
      <c r="CS43" s="8">
        <v>5</v>
      </c>
      <c r="CT43" s="8">
        <v>5</v>
      </c>
      <c r="CU43" s="8">
        <v>5</v>
      </c>
      <c r="CV43" s="8">
        <v>5</v>
      </c>
      <c r="CW43" s="8"/>
    </row>
    <row r="44" spans="1:101" ht="12.75" customHeight="1">
      <c r="A44" s="12">
        <v>4</v>
      </c>
      <c r="B44" s="117" t="s">
        <v>90</v>
      </c>
      <c r="C44" s="118"/>
      <c r="D44" s="118"/>
      <c r="E44" s="118"/>
      <c r="F44" s="118"/>
      <c r="G44" s="119"/>
      <c r="H44" s="30">
        <f t="shared" si="3"/>
        <v>5</v>
      </c>
      <c r="I44" s="32"/>
      <c r="J44" s="46">
        <f t="shared" si="4"/>
        <v>1</v>
      </c>
      <c r="K44" s="47">
        <f t="shared" si="5"/>
        <v>1.2658227848101266E-2</v>
      </c>
      <c r="L44" s="9"/>
      <c r="M44" s="43" t="s">
        <v>57</v>
      </c>
      <c r="N44" s="12">
        <f>COUNTIF($V$44:$CV$44,N40)</f>
        <v>0</v>
      </c>
      <c r="O44" s="12">
        <f>COUNTIF($V$44:$CV$44,O40)</f>
        <v>0</v>
      </c>
      <c r="P44" s="12">
        <f>COUNTIF($V$44:$CCV44,P40)</f>
        <v>0</v>
      </c>
      <c r="Q44" s="12">
        <f>COUNTIF($V$44:$CV$44,Q40)</f>
        <v>0</v>
      </c>
      <c r="R44" s="12">
        <f>COUNTIF($V$44:$CV$44,R40)</f>
        <v>78</v>
      </c>
      <c r="S44" s="12">
        <f t="shared" si="6"/>
        <v>78</v>
      </c>
      <c r="T44" s="7"/>
      <c r="U44" s="43" t="s">
        <v>57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5</v>
      </c>
      <c r="AR44" s="8">
        <v>5</v>
      </c>
      <c r="AS44" s="8">
        <v>5</v>
      </c>
      <c r="AT44" s="8">
        <v>5</v>
      </c>
      <c r="AU44" s="8">
        <v>5</v>
      </c>
      <c r="AV44" s="8">
        <v>5</v>
      </c>
      <c r="AW44" s="8">
        <v>5</v>
      </c>
      <c r="AX44" s="8">
        <v>5</v>
      </c>
      <c r="AY44" s="8">
        <v>5</v>
      </c>
      <c r="AZ44" s="8">
        <v>5</v>
      </c>
      <c r="BA44" s="8">
        <v>5</v>
      </c>
      <c r="BB44" s="8">
        <v>5</v>
      </c>
      <c r="BC44" s="8">
        <v>5</v>
      </c>
      <c r="BD44" s="8">
        <v>5</v>
      </c>
      <c r="BE44" s="8">
        <v>5</v>
      </c>
      <c r="BF44" s="8">
        <v>5</v>
      </c>
      <c r="BG44" s="8">
        <v>5</v>
      </c>
      <c r="BH44" s="8">
        <v>5</v>
      </c>
      <c r="BI44" s="8">
        <v>5</v>
      </c>
      <c r="BJ44" s="8">
        <v>5</v>
      </c>
      <c r="BK44" s="8">
        <v>5</v>
      </c>
      <c r="BL44" s="8">
        <v>5</v>
      </c>
      <c r="BM44" s="8">
        <v>5</v>
      </c>
      <c r="BN44" s="8">
        <v>5</v>
      </c>
      <c r="BO44" s="8">
        <v>5</v>
      </c>
      <c r="BP44" s="8">
        <v>5</v>
      </c>
      <c r="BQ44" s="8">
        <v>5</v>
      </c>
      <c r="BR44" s="8">
        <v>5</v>
      </c>
      <c r="BS44" s="8">
        <v>5</v>
      </c>
      <c r="BT44" s="8">
        <v>5</v>
      </c>
      <c r="BU44" s="8">
        <v>5</v>
      </c>
      <c r="BV44" s="8">
        <v>5</v>
      </c>
      <c r="BW44" s="8"/>
      <c r="BX44" s="8">
        <v>5</v>
      </c>
      <c r="BY44" s="8">
        <v>5</v>
      </c>
      <c r="BZ44" s="8">
        <v>5</v>
      </c>
      <c r="CA44" s="8">
        <v>5</v>
      </c>
      <c r="CB44" s="8">
        <v>5</v>
      </c>
      <c r="CC44" s="8">
        <v>5</v>
      </c>
      <c r="CD44" s="8">
        <v>5</v>
      </c>
      <c r="CE44" s="8">
        <v>5</v>
      </c>
      <c r="CF44" s="8">
        <v>5</v>
      </c>
      <c r="CG44" s="8">
        <v>5</v>
      </c>
      <c r="CH44" s="8">
        <v>5</v>
      </c>
      <c r="CI44" s="8">
        <v>5</v>
      </c>
      <c r="CJ44" s="8">
        <v>5</v>
      </c>
      <c r="CK44" s="8">
        <v>5</v>
      </c>
      <c r="CL44" s="8">
        <v>5</v>
      </c>
      <c r="CM44" s="8">
        <v>5</v>
      </c>
      <c r="CN44" s="8">
        <v>5</v>
      </c>
      <c r="CO44" s="8">
        <v>5</v>
      </c>
      <c r="CP44" s="8">
        <v>5</v>
      </c>
      <c r="CQ44" s="8">
        <v>5</v>
      </c>
      <c r="CR44" s="8">
        <v>5</v>
      </c>
      <c r="CS44" s="8">
        <v>5</v>
      </c>
      <c r="CT44" s="8">
        <v>5</v>
      </c>
      <c r="CU44" s="8">
        <v>5</v>
      </c>
      <c r="CV44" s="8">
        <v>5</v>
      </c>
      <c r="CW44" s="8"/>
    </row>
    <row r="45" spans="1:101" ht="12.75" customHeight="1">
      <c r="A45" s="12">
        <v>5</v>
      </c>
      <c r="B45" s="117" t="s">
        <v>91</v>
      </c>
      <c r="C45" s="118"/>
      <c r="D45" s="118"/>
      <c r="E45" s="118"/>
      <c r="F45" s="118"/>
      <c r="G45" s="119"/>
      <c r="H45" s="30">
        <f t="shared" si="3"/>
        <v>4.9743589743589745</v>
      </c>
      <c r="I45" s="32"/>
      <c r="J45" s="46">
        <f t="shared" si="4"/>
        <v>1</v>
      </c>
      <c r="K45" s="47">
        <f t="shared" si="5"/>
        <v>1.2658227848101266E-2</v>
      </c>
      <c r="L45" s="9"/>
      <c r="M45" s="43" t="s">
        <v>58</v>
      </c>
      <c r="N45" s="12">
        <f>COUNTIF($V$45:$CV$45,N40)</f>
        <v>0</v>
      </c>
      <c r="O45" s="12">
        <f>COUNTIF($V$45:$CV$45,O40)</f>
        <v>0</v>
      </c>
      <c r="P45" s="12">
        <f>COUNTIF($V$45:$CV$45,P40)</f>
        <v>0</v>
      </c>
      <c r="Q45" s="12">
        <f>COUNTIF($V$45:$CV$45,Q40)</f>
        <v>2</v>
      </c>
      <c r="R45" s="12">
        <f>COUNTIF($V$45:$CV$45,R40)</f>
        <v>76</v>
      </c>
      <c r="S45" s="12">
        <f t="shared" si="6"/>
        <v>78</v>
      </c>
      <c r="T45" s="7"/>
      <c r="U45" s="43" t="s">
        <v>58</v>
      </c>
      <c r="V45" s="8">
        <v>4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4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5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5</v>
      </c>
      <c r="AV45" s="8">
        <v>5</v>
      </c>
      <c r="AW45" s="8">
        <v>5</v>
      </c>
      <c r="AX45" s="8">
        <v>5</v>
      </c>
      <c r="AY45" s="8">
        <v>5</v>
      </c>
      <c r="AZ45" s="8">
        <v>5</v>
      </c>
      <c r="BA45" s="8">
        <v>5</v>
      </c>
      <c r="BB45" s="8">
        <v>5</v>
      </c>
      <c r="BC45" s="8">
        <v>5</v>
      </c>
      <c r="BD45" s="8">
        <v>5</v>
      </c>
      <c r="BE45" s="8">
        <v>5</v>
      </c>
      <c r="BF45" s="8">
        <v>5</v>
      </c>
      <c r="BG45" s="8">
        <v>5</v>
      </c>
      <c r="BH45" s="8">
        <v>5</v>
      </c>
      <c r="BI45" s="8">
        <v>5</v>
      </c>
      <c r="BJ45" s="8">
        <v>5</v>
      </c>
      <c r="BK45" s="8">
        <v>5</v>
      </c>
      <c r="BL45" s="8">
        <v>5</v>
      </c>
      <c r="BM45" s="8">
        <v>5</v>
      </c>
      <c r="BN45" s="8">
        <v>5</v>
      </c>
      <c r="BO45" s="8">
        <v>5</v>
      </c>
      <c r="BP45" s="8">
        <v>5</v>
      </c>
      <c r="BQ45" s="8">
        <v>5</v>
      </c>
      <c r="BR45" s="8">
        <v>5</v>
      </c>
      <c r="BS45" s="8">
        <v>5</v>
      </c>
      <c r="BT45" s="8">
        <v>5</v>
      </c>
      <c r="BU45" s="8">
        <v>5</v>
      </c>
      <c r="BV45" s="8">
        <v>5</v>
      </c>
      <c r="BW45" s="8"/>
      <c r="BX45" s="8">
        <v>5</v>
      </c>
      <c r="BY45" s="8">
        <v>5</v>
      </c>
      <c r="BZ45" s="8">
        <v>5</v>
      </c>
      <c r="CA45" s="8">
        <v>5</v>
      </c>
      <c r="CB45" s="8">
        <v>5</v>
      </c>
      <c r="CC45" s="8">
        <v>5</v>
      </c>
      <c r="CD45" s="8">
        <v>5</v>
      </c>
      <c r="CE45" s="8">
        <v>5</v>
      </c>
      <c r="CF45" s="8">
        <v>5</v>
      </c>
      <c r="CG45" s="8">
        <v>5</v>
      </c>
      <c r="CH45" s="8">
        <v>5</v>
      </c>
      <c r="CI45" s="8">
        <v>5</v>
      </c>
      <c r="CJ45" s="8">
        <v>5</v>
      </c>
      <c r="CK45" s="8">
        <v>5</v>
      </c>
      <c r="CL45" s="8">
        <v>5</v>
      </c>
      <c r="CM45" s="8">
        <v>5</v>
      </c>
      <c r="CN45" s="8">
        <v>5</v>
      </c>
      <c r="CO45" s="8">
        <v>5</v>
      </c>
      <c r="CP45" s="8">
        <v>5</v>
      </c>
      <c r="CQ45" s="8">
        <v>5</v>
      </c>
      <c r="CR45" s="8">
        <v>5</v>
      </c>
      <c r="CS45" s="8">
        <v>5</v>
      </c>
      <c r="CT45" s="8">
        <v>5</v>
      </c>
      <c r="CU45" s="8">
        <v>5</v>
      </c>
      <c r="CV45" s="8">
        <v>5</v>
      </c>
      <c r="CW45" s="8"/>
    </row>
    <row r="46" spans="1:101" ht="12.75" customHeight="1">
      <c r="A46" s="12">
        <v>6</v>
      </c>
      <c r="B46" s="117" t="s">
        <v>92</v>
      </c>
      <c r="C46" s="118"/>
      <c r="D46" s="118"/>
      <c r="E46" s="118"/>
      <c r="F46" s="118"/>
      <c r="G46" s="119"/>
      <c r="H46" s="30">
        <f t="shared" si="3"/>
        <v>4.9487179487179489</v>
      </c>
      <c r="I46" s="32"/>
      <c r="J46" s="46">
        <f t="shared" si="4"/>
        <v>1</v>
      </c>
      <c r="K46" s="47">
        <f t="shared" si="5"/>
        <v>1.2658227848101266E-2</v>
      </c>
      <c r="L46" s="9"/>
      <c r="M46" s="43" t="s">
        <v>59</v>
      </c>
      <c r="N46" s="12">
        <f>COUNTIF($V$46:$CV$46,N40)</f>
        <v>0</v>
      </c>
      <c r="O46" s="12">
        <f>COUNTIF($V$46:$CV$46,O40)</f>
        <v>0</v>
      </c>
      <c r="P46" s="12">
        <f>COUNTIF($V$46:$CV$46,P40)</f>
        <v>1</v>
      </c>
      <c r="Q46" s="12">
        <f>COUNTIF($V$46:$CV$46,Q40)</f>
        <v>2</v>
      </c>
      <c r="R46" s="12">
        <f>COUNTIF($V$46:$CV$46,R40)</f>
        <v>75</v>
      </c>
      <c r="S46" s="12">
        <f t="shared" si="6"/>
        <v>78</v>
      </c>
      <c r="T46" s="7"/>
      <c r="U46" s="43" t="s">
        <v>59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3</v>
      </c>
      <c r="AC46" s="8">
        <v>5</v>
      </c>
      <c r="AD46" s="8">
        <v>4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5</v>
      </c>
      <c r="AP46" s="8">
        <v>5</v>
      </c>
      <c r="AQ46" s="8">
        <v>5</v>
      </c>
      <c r="AR46" s="8">
        <v>5</v>
      </c>
      <c r="AS46" s="8">
        <v>5</v>
      </c>
      <c r="AT46" s="8">
        <v>5</v>
      </c>
      <c r="AU46" s="8">
        <v>5</v>
      </c>
      <c r="AV46" s="8">
        <v>5</v>
      </c>
      <c r="AW46" s="8">
        <v>5</v>
      </c>
      <c r="AX46" s="8">
        <v>5</v>
      </c>
      <c r="AY46" s="8">
        <v>5</v>
      </c>
      <c r="AZ46" s="8">
        <v>5</v>
      </c>
      <c r="BA46" s="8">
        <v>5</v>
      </c>
      <c r="BB46" s="8">
        <v>5</v>
      </c>
      <c r="BC46" s="8">
        <v>5</v>
      </c>
      <c r="BD46" s="8">
        <v>5</v>
      </c>
      <c r="BE46" s="8">
        <v>5</v>
      </c>
      <c r="BF46" s="8">
        <v>5</v>
      </c>
      <c r="BG46" s="8">
        <v>5</v>
      </c>
      <c r="BH46" s="8">
        <v>5</v>
      </c>
      <c r="BI46" s="8">
        <v>4</v>
      </c>
      <c r="BJ46" s="8">
        <v>5</v>
      </c>
      <c r="BK46" s="8">
        <v>5</v>
      </c>
      <c r="BL46" s="8">
        <v>5</v>
      </c>
      <c r="BM46" s="8">
        <v>5</v>
      </c>
      <c r="BN46" s="8">
        <v>5</v>
      </c>
      <c r="BO46" s="8">
        <v>5</v>
      </c>
      <c r="BP46" s="8">
        <v>5</v>
      </c>
      <c r="BQ46" s="8">
        <v>5</v>
      </c>
      <c r="BR46" s="8">
        <v>5</v>
      </c>
      <c r="BS46" s="8">
        <v>5</v>
      </c>
      <c r="BT46" s="8">
        <v>5</v>
      </c>
      <c r="BU46" s="8">
        <v>5</v>
      </c>
      <c r="BV46" s="8">
        <v>5</v>
      </c>
      <c r="BW46" s="8"/>
      <c r="BX46" s="8">
        <v>5</v>
      </c>
      <c r="BY46" s="8">
        <v>5</v>
      </c>
      <c r="BZ46" s="8">
        <v>5</v>
      </c>
      <c r="CA46" s="8">
        <v>5</v>
      </c>
      <c r="CB46" s="8">
        <v>5</v>
      </c>
      <c r="CC46" s="8">
        <v>5</v>
      </c>
      <c r="CD46" s="8">
        <v>5</v>
      </c>
      <c r="CE46" s="8">
        <v>5</v>
      </c>
      <c r="CF46" s="8">
        <v>5</v>
      </c>
      <c r="CG46" s="8">
        <v>5</v>
      </c>
      <c r="CH46" s="8">
        <v>5</v>
      </c>
      <c r="CI46" s="8">
        <v>5</v>
      </c>
      <c r="CJ46" s="8">
        <v>5</v>
      </c>
      <c r="CK46" s="8">
        <v>5</v>
      </c>
      <c r="CL46" s="8">
        <v>5</v>
      </c>
      <c r="CM46" s="8">
        <v>5</v>
      </c>
      <c r="CN46" s="8">
        <v>5</v>
      </c>
      <c r="CO46" s="8">
        <v>5</v>
      </c>
      <c r="CP46" s="8">
        <v>5</v>
      </c>
      <c r="CQ46" s="8">
        <v>5</v>
      </c>
      <c r="CR46" s="8">
        <v>5</v>
      </c>
      <c r="CS46" s="8">
        <v>5</v>
      </c>
      <c r="CT46" s="8">
        <v>5</v>
      </c>
      <c r="CU46" s="8">
        <v>5</v>
      </c>
      <c r="CV46" s="8">
        <v>5</v>
      </c>
      <c r="CW46" s="8"/>
    </row>
    <row r="47" spans="1:101" ht="30" customHeight="1">
      <c r="A47" s="12">
        <v>7</v>
      </c>
      <c r="B47" s="117" t="s">
        <v>93</v>
      </c>
      <c r="C47" s="118"/>
      <c r="D47" s="118"/>
      <c r="E47" s="118"/>
      <c r="F47" s="118"/>
      <c r="G47" s="119"/>
      <c r="H47" s="30">
        <f t="shared" si="3"/>
        <v>4.9615384615384617</v>
      </c>
      <c r="I47" s="32"/>
      <c r="J47" s="46">
        <f t="shared" si="4"/>
        <v>1</v>
      </c>
      <c r="K47" s="47">
        <f t="shared" si="5"/>
        <v>1.2658227848101266E-2</v>
      </c>
      <c r="L47" s="9"/>
      <c r="M47" s="44" t="s">
        <v>60</v>
      </c>
      <c r="N47" s="12">
        <f>COUNTIF($V$47:$CV$47,N40)</f>
        <v>0</v>
      </c>
      <c r="O47" s="12">
        <f>COUNTIF($V$47:$CV$47,O40)</f>
        <v>0</v>
      </c>
      <c r="P47" s="12">
        <f>COUNTIF($V$47:$CV$47,P40)</f>
        <v>0</v>
      </c>
      <c r="Q47" s="12">
        <f>COUNTIF($V$47:$CV$47,Q40)</f>
        <v>3</v>
      </c>
      <c r="R47" s="12">
        <f>COUNTIF($V$47:$CV$47,R40)</f>
        <v>75</v>
      </c>
      <c r="S47" s="12">
        <f t="shared" si="6"/>
        <v>78</v>
      </c>
      <c r="T47" s="7"/>
      <c r="U47" s="44" t="s">
        <v>60</v>
      </c>
      <c r="V47" s="8">
        <v>5</v>
      </c>
      <c r="W47" s="8">
        <v>4</v>
      </c>
      <c r="X47" s="8">
        <v>5</v>
      </c>
      <c r="Y47" s="8">
        <v>5</v>
      </c>
      <c r="Z47" s="8">
        <v>5</v>
      </c>
      <c r="AA47" s="8">
        <v>5</v>
      </c>
      <c r="AB47" s="8">
        <v>4</v>
      </c>
      <c r="AC47" s="8">
        <v>5</v>
      </c>
      <c r="AD47" s="8">
        <v>4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5</v>
      </c>
      <c r="AR47" s="8">
        <v>5</v>
      </c>
      <c r="AS47" s="8">
        <v>5</v>
      </c>
      <c r="AT47" s="8">
        <v>5</v>
      </c>
      <c r="AU47" s="8">
        <v>5</v>
      </c>
      <c r="AV47" s="8">
        <v>5</v>
      </c>
      <c r="AW47" s="8">
        <v>5</v>
      </c>
      <c r="AX47" s="8">
        <v>5</v>
      </c>
      <c r="AY47" s="8">
        <v>5</v>
      </c>
      <c r="AZ47" s="8">
        <v>5</v>
      </c>
      <c r="BA47" s="8">
        <v>5</v>
      </c>
      <c r="BB47" s="8">
        <v>5</v>
      </c>
      <c r="BC47" s="8">
        <v>5</v>
      </c>
      <c r="BD47" s="8">
        <v>5</v>
      </c>
      <c r="BE47" s="8">
        <v>5</v>
      </c>
      <c r="BF47" s="8">
        <v>5</v>
      </c>
      <c r="BG47" s="8">
        <v>5</v>
      </c>
      <c r="BH47" s="8">
        <v>5</v>
      </c>
      <c r="BI47" s="8">
        <v>5</v>
      </c>
      <c r="BJ47" s="8">
        <v>5</v>
      </c>
      <c r="BK47" s="8">
        <v>5</v>
      </c>
      <c r="BL47" s="8">
        <v>5</v>
      </c>
      <c r="BM47" s="8">
        <v>5</v>
      </c>
      <c r="BN47" s="8">
        <v>5</v>
      </c>
      <c r="BO47" s="8">
        <v>5</v>
      </c>
      <c r="BP47" s="8">
        <v>5</v>
      </c>
      <c r="BQ47" s="8">
        <v>5</v>
      </c>
      <c r="BR47" s="8">
        <v>5</v>
      </c>
      <c r="BS47" s="8">
        <v>5</v>
      </c>
      <c r="BT47" s="8">
        <v>5</v>
      </c>
      <c r="BU47" s="8">
        <v>5</v>
      </c>
      <c r="BV47" s="8">
        <v>5</v>
      </c>
      <c r="BW47" s="8"/>
      <c r="BX47" s="8">
        <v>5</v>
      </c>
      <c r="BY47" s="8">
        <v>5</v>
      </c>
      <c r="BZ47" s="8">
        <v>5</v>
      </c>
      <c r="CA47" s="8">
        <v>5</v>
      </c>
      <c r="CB47" s="8">
        <v>5</v>
      </c>
      <c r="CC47" s="8">
        <v>5</v>
      </c>
      <c r="CD47" s="8">
        <v>5</v>
      </c>
      <c r="CE47" s="8">
        <v>5</v>
      </c>
      <c r="CF47" s="8">
        <v>5</v>
      </c>
      <c r="CG47" s="8">
        <v>5</v>
      </c>
      <c r="CH47" s="8">
        <v>5</v>
      </c>
      <c r="CI47" s="8">
        <v>5</v>
      </c>
      <c r="CJ47" s="8">
        <v>5</v>
      </c>
      <c r="CK47" s="8">
        <v>5</v>
      </c>
      <c r="CL47" s="8">
        <v>5</v>
      </c>
      <c r="CM47" s="8">
        <v>5</v>
      </c>
      <c r="CN47" s="8">
        <v>5</v>
      </c>
      <c r="CO47" s="8">
        <v>5</v>
      </c>
      <c r="CP47" s="8">
        <v>5</v>
      </c>
      <c r="CQ47" s="8">
        <v>5</v>
      </c>
      <c r="CR47" s="8">
        <v>5</v>
      </c>
      <c r="CS47" s="8">
        <v>5</v>
      </c>
      <c r="CT47" s="8">
        <v>5</v>
      </c>
      <c r="CU47" s="8">
        <v>5</v>
      </c>
      <c r="CV47" s="8">
        <v>5</v>
      </c>
      <c r="CW47" s="8"/>
    </row>
    <row r="48" spans="1:101" ht="30" customHeight="1">
      <c r="A48" s="12">
        <v>8</v>
      </c>
      <c r="B48" s="117" t="s">
        <v>94</v>
      </c>
      <c r="C48" s="118"/>
      <c r="D48" s="118"/>
      <c r="E48" s="118"/>
      <c r="F48" s="118"/>
      <c r="G48" s="119"/>
      <c r="H48" s="30">
        <f>(N48*$N$40+O48*$O$40+P48*$P$40+Q48*$Q$40+R48*$R$40)/S48</f>
        <v>4.9615384615384617</v>
      </c>
      <c r="I48" s="32"/>
      <c r="J48" s="46">
        <f t="shared" si="4"/>
        <v>1</v>
      </c>
      <c r="K48" s="47">
        <f t="shared" si="5"/>
        <v>1.2658227848101266E-2</v>
      </c>
      <c r="L48" s="9"/>
      <c r="M48" s="44" t="s">
        <v>61</v>
      </c>
      <c r="N48" s="12">
        <f>COUNTIF($V$48:$CV$48,N40)</f>
        <v>0</v>
      </c>
      <c r="O48" s="12">
        <f>COUNTIF($V$48:$CV$48,O40)</f>
        <v>0</v>
      </c>
      <c r="P48" s="12">
        <f>COUNTIF($V$48:$CV$48,P40)</f>
        <v>0</v>
      </c>
      <c r="Q48" s="12">
        <f>COUNTIF($V$48:$CV$48,Q40)</f>
        <v>3</v>
      </c>
      <c r="R48" s="12">
        <f>COUNTIF($V$48:$CV$48,R40)</f>
        <v>75</v>
      </c>
      <c r="S48" s="12">
        <f t="shared" si="6"/>
        <v>78</v>
      </c>
      <c r="T48" s="7"/>
      <c r="U48" s="44" t="s">
        <v>61</v>
      </c>
      <c r="V48" s="8">
        <v>5</v>
      </c>
      <c r="W48" s="8">
        <v>4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4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5</v>
      </c>
      <c r="AS48" s="8">
        <v>5</v>
      </c>
      <c r="AT48" s="8">
        <v>5</v>
      </c>
      <c r="AU48" s="8">
        <v>5</v>
      </c>
      <c r="AV48" s="8">
        <v>5</v>
      </c>
      <c r="AW48" s="8">
        <v>5</v>
      </c>
      <c r="AX48" s="8">
        <v>5</v>
      </c>
      <c r="AY48" s="8">
        <v>5</v>
      </c>
      <c r="AZ48" s="8">
        <v>5</v>
      </c>
      <c r="BA48" s="8">
        <v>5</v>
      </c>
      <c r="BB48" s="8">
        <v>5</v>
      </c>
      <c r="BC48" s="8">
        <v>5</v>
      </c>
      <c r="BD48" s="8">
        <v>5</v>
      </c>
      <c r="BE48" s="8">
        <v>5</v>
      </c>
      <c r="BF48" s="8">
        <v>5</v>
      </c>
      <c r="BG48" s="8">
        <v>5</v>
      </c>
      <c r="BH48" s="8">
        <v>5</v>
      </c>
      <c r="BI48" s="8">
        <v>5</v>
      </c>
      <c r="BJ48" s="8">
        <v>5</v>
      </c>
      <c r="BK48" s="8">
        <v>5</v>
      </c>
      <c r="BL48" s="8">
        <v>5</v>
      </c>
      <c r="BM48" s="8">
        <v>5</v>
      </c>
      <c r="BN48" s="8">
        <v>5</v>
      </c>
      <c r="BO48" s="8">
        <v>5</v>
      </c>
      <c r="BP48" s="8">
        <v>5</v>
      </c>
      <c r="BQ48" s="8">
        <v>5</v>
      </c>
      <c r="BR48" s="8">
        <v>4</v>
      </c>
      <c r="BS48" s="8">
        <v>5</v>
      </c>
      <c r="BT48" s="8">
        <v>5</v>
      </c>
      <c r="BU48" s="8">
        <v>5</v>
      </c>
      <c r="BV48" s="8">
        <v>5</v>
      </c>
      <c r="BW48" s="8"/>
      <c r="BX48" s="8">
        <v>5</v>
      </c>
      <c r="BY48" s="8">
        <v>5</v>
      </c>
      <c r="BZ48" s="8">
        <v>5</v>
      </c>
      <c r="CA48" s="8">
        <v>5</v>
      </c>
      <c r="CB48" s="8">
        <v>5</v>
      </c>
      <c r="CC48" s="8">
        <v>5</v>
      </c>
      <c r="CD48" s="8">
        <v>5</v>
      </c>
      <c r="CE48" s="8">
        <v>5</v>
      </c>
      <c r="CF48" s="8">
        <v>5</v>
      </c>
      <c r="CG48" s="8">
        <v>5</v>
      </c>
      <c r="CH48" s="8">
        <v>5</v>
      </c>
      <c r="CI48" s="8">
        <v>5</v>
      </c>
      <c r="CJ48" s="8">
        <v>5</v>
      </c>
      <c r="CK48" s="8">
        <v>5</v>
      </c>
      <c r="CL48" s="8">
        <v>5</v>
      </c>
      <c r="CM48" s="8">
        <v>5</v>
      </c>
      <c r="CN48" s="8">
        <v>5</v>
      </c>
      <c r="CO48" s="8">
        <v>5</v>
      </c>
      <c r="CP48" s="8">
        <v>5</v>
      </c>
      <c r="CQ48" s="8">
        <v>5</v>
      </c>
      <c r="CR48" s="8">
        <v>5</v>
      </c>
      <c r="CS48" s="8">
        <v>5</v>
      </c>
      <c r="CT48" s="8">
        <v>5</v>
      </c>
      <c r="CU48" s="8">
        <v>5</v>
      </c>
      <c r="CV48" s="8">
        <v>5</v>
      </c>
      <c r="CW48" s="8"/>
    </row>
    <row r="49" spans="1:101" ht="27" customHeight="1">
      <c r="A49" s="12">
        <v>9</v>
      </c>
      <c r="B49" s="117" t="s">
        <v>95</v>
      </c>
      <c r="C49" s="118"/>
      <c r="D49" s="118"/>
      <c r="E49" s="118"/>
      <c r="F49" s="118"/>
      <c r="G49" s="119"/>
      <c r="H49" s="30">
        <f>(N49*$N$40+O49*$O$40+P49*$P$40+Q49*$Q$40+R49*$R$40)/S49</f>
        <v>4.9480519480519485</v>
      </c>
      <c r="I49" s="32"/>
      <c r="J49" s="46">
        <f t="shared" si="4"/>
        <v>2</v>
      </c>
      <c r="K49" s="47">
        <f>J49/(J49+S49)</f>
        <v>2.5316455696202531E-2</v>
      </c>
      <c r="L49" s="9"/>
      <c r="M49" s="44" t="s">
        <v>62</v>
      </c>
      <c r="N49" s="12">
        <f>COUNTIF($V$49:$CV$49,N40)</f>
        <v>0</v>
      </c>
      <c r="O49" s="12">
        <f>COUNTIF($V$49:$CV$49,O40)</f>
        <v>0</v>
      </c>
      <c r="P49" s="12">
        <f>COUNTIF($V$49:$CV$49,P40)</f>
        <v>1</v>
      </c>
      <c r="Q49" s="12">
        <f>COUNTIF($V$49:$CV$49,Q40)</f>
        <v>2</v>
      </c>
      <c r="R49" s="12">
        <f>COUNTIF($V$49:$CV$49,R40)</f>
        <v>74</v>
      </c>
      <c r="S49" s="12">
        <f>SUM(N49:R49)</f>
        <v>77</v>
      </c>
      <c r="T49" s="7"/>
      <c r="U49" s="44" t="s">
        <v>62</v>
      </c>
      <c r="V49" s="8">
        <v>5</v>
      </c>
      <c r="W49" s="8">
        <v>4</v>
      </c>
      <c r="X49" s="8">
        <v>5</v>
      </c>
      <c r="Y49" s="8">
        <v>5</v>
      </c>
      <c r="Z49" s="8">
        <v>5</v>
      </c>
      <c r="AA49" s="8">
        <v>5</v>
      </c>
      <c r="AB49" s="8">
        <v>4</v>
      </c>
      <c r="AC49" s="8">
        <v>5</v>
      </c>
      <c r="AD49" s="8">
        <v>3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/>
      <c r="BS49" s="8">
        <v>5</v>
      </c>
      <c r="BT49" s="8">
        <v>5</v>
      </c>
      <c r="BU49" s="8">
        <v>5</v>
      </c>
      <c r="BV49" s="8">
        <v>5</v>
      </c>
      <c r="BW49" s="8"/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>
        <v>5</v>
      </c>
      <c r="CE49" s="8">
        <v>5</v>
      </c>
      <c r="CF49" s="8">
        <v>5</v>
      </c>
      <c r="CG49" s="8">
        <v>5</v>
      </c>
      <c r="CH49" s="8">
        <v>5</v>
      </c>
      <c r="CI49" s="8">
        <v>5</v>
      </c>
      <c r="CJ49" s="8">
        <v>5</v>
      </c>
      <c r="CK49" s="8">
        <v>5</v>
      </c>
      <c r="CL49" s="8">
        <v>5</v>
      </c>
      <c r="CM49" s="8">
        <v>5</v>
      </c>
      <c r="CN49" s="8">
        <v>5</v>
      </c>
      <c r="CO49" s="8">
        <v>5</v>
      </c>
      <c r="CP49" s="8">
        <v>5</v>
      </c>
      <c r="CQ49" s="8">
        <v>5</v>
      </c>
      <c r="CR49" s="8">
        <v>5</v>
      </c>
      <c r="CS49" s="8">
        <v>5</v>
      </c>
      <c r="CT49" s="8">
        <v>5</v>
      </c>
      <c r="CU49" s="8">
        <v>5</v>
      </c>
      <c r="CV49" s="8">
        <v>5</v>
      </c>
      <c r="CW49" s="8"/>
    </row>
    <row r="50" spans="1:101" ht="27.75" customHeight="1">
      <c r="A50" s="129" t="s">
        <v>13</v>
      </c>
      <c r="B50" s="130"/>
      <c r="C50" s="130"/>
      <c r="D50" s="130"/>
      <c r="E50" s="130"/>
      <c r="F50" s="130"/>
      <c r="G50" s="131"/>
      <c r="H50" s="56">
        <f>AVERAGE(H41:H49)</f>
        <v>4.9614644614644616</v>
      </c>
      <c r="I50" s="49"/>
      <c r="J50" s="128" t="s">
        <v>71</v>
      </c>
      <c r="K50" s="128"/>
      <c r="L50" s="50">
        <f>SUM(J41:J49)</f>
        <v>10</v>
      </c>
      <c r="M50" s="7"/>
      <c r="N50" s="7"/>
      <c r="O50" s="7"/>
      <c r="P50" s="7"/>
      <c r="Q50" s="7"/>
      <c r="R50" s="7"/>
      <c r="S50" s="7"/>
      <c r="T50" s="7"/>
      <c r="AR50" s="97"/>
    </row>
    <row r="53" spans="1:101">
      <c r="B53" s="15" t="s">
        <v>117</v>
      </c>
    </row>
    <row r="54" spans="1:101">
      <c r="B54" s="15" t="s">
        <v>129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W142"/>
  <sheetViews>
    <sheetView workbookViewId="0">
      <selection activeCell="I15" sqref="I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111" t="s">
        <v>83</v>
      </c>
      <c r="B4" s="111"/>
      <c r="C4" s="111"/>
      <c r="D4" s="111"/>
      <c r="E4" s="111"/>
      <c r="F4" s="121"/>
      <c r="G4" s="121"/>
      <c r="H4" s="1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>
      <c r="A6" s="111" t="s">
        <v>139</v>
      </c>
      <c r="B6" s="111"/>
      <c r="C6" s="111"/>
      <c r="D6" s="111"/>
      <c r="E6" s="111"/>
      <c r="F6" s="111"/>
      <c r="G6" s="111"/>
      <c r="H6" s="111"/>
      <c r="I6" s="14"/>
      <c r="J6" s="14"/>
      <c r="K6" s="14"/>
    </row>
    <row r="7" spans="1:101">
      <c r="A7" s="111" t="s">
        <v>142</v>
      </c>
      <c r="B7" s="111"/>
      <c r="C7" s="111"/>
      <c r="D7" s="111"/>
      <c r="E7" s="111"/>
      <c r="F7" s="111"/>
      <c r="G7" s="111"/>
      <c r="H7" s="111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107" t="s">
        <v>15</v>
      </c>
      <c r="B9" s="107"/>
      <c r="C9" s="107"/>
      <c r="D9" s="107"/>
      <c r="E9" s="107"/>
      <c r="F9" s="107"/>
      <c r="G9" s="113"/>
      <c r="H9" s="116">
        <v>79</v>
      </c>
      <c r="I9" s="11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101">
      <c r="A10" s="114" t="s">
        <v>42</v>
      </c>
      <c r="B10" s="114"/>
      <c r="C10" s="114"/>
      <c r="D10" s="114"/>
      <c r="E10" s="114"/>
      <c r="F10" s="114"/>
      <c r="G10" s="115"/>
      <c r="H10" s="159" t="s">
        <v>131</v>
      </c>
      <c r="I10" s="11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8" t="s">
        <v>19</v>
      </c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</row>
    <row r="13" spans="1:101">
      <c r="V13" s="153" t="s">
        <v>63</v>
      </c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</row>
    <row r="14" spans="1:101">
      <c r="A14" s="106" t="s">
        <v>19</v>
      </c>
      <c r="B14" s="107"/>
      <c r="C14" s="107"/>
      <c r="D14" s="107"/>
      <c r="E14" s="107"/>
      <c r="F14" s="107"/>
      <c r="G14" s="107"/>
      <c r="H14" s="107"/>
      <c r="I14" s="1"/>
      <c r="J14" s="1"/>
      <c r="K14" s="1"/>
      <c r="N14" s="154" t="s">
        <v>48</v>
      </c>
      <c r="O14" s="116"/>
      <c r="P14" s="116"/>
      <c r="Q14" s="35" t="s">
        <v>45</v>
      </c>
      <c r="R14" s="36" t="s">
        <v>39</v>
      </c>
      <c r="U14" s="43" t="s">
        <v>50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  <c r="CN14" s="8">
        <v>71</v>
      </c>
      <c r="CO14" s="8">
        <v>72</v>
      </c>
      <c r="CP14" s="8">
        <v>73</v>
      </c>
      <c r="CQ14" s="8">
        <v>74</v>
      </c>
      <c r="CR14" s="8">
        <v>75</v>
      </c>
      <c r="CS14" s="8">
        <v>76</v>
      </c>
      <c r="CT14" s="8">
        <v>77</v>
      </c>
      <c r="CU14" s="8">
        <v>78</v>
      </c>
      <c r="CV14" s="8">
        <v>79</v>
      </c>
      <c r="CW14" s="8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0">
        <v>1</v>
      </c>
      <c r="N15" s="155" t="s">
        <v>17</v>
      </c>
      <c r="O15" s="156"/>
      <c r="P15" s="157"/>
      <c r="Q15" s="8">
        <f>COUNTA(V15:CV15)</f>
        <v>1</v>
      </c>
      <c r="R15" s="146">
        <f>SUM(Q15:Q16)</f>
        <v>79</v>
      </c>
      <c r="T15" s="110">
        <v>1</v>
      </c>
      <c r="U15" s="16" t="s">
        <v>17</v>
      </c>
      <c r="V15" s="43"/>
      <c r="W15" s="8"/>
      <c r="X15" s="8"/>
      <c r="Y15" s="8"/>
      <c r="Z15" s="8"/>
      <c r="AA15" s="8"/>
      <c r="AB15" s="20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20"/>
      <c r="AV15" s="8"/>
      <c r="AW15" s="8"/>
      <c r="AX15" s="8"/>
      <c r="AY15" s="8"/>
      <c r="AZ15" s="8"/>
      <c r="BA15" s="8"/>
      <c r="BB15" s="8"/>
      <c r="BC15" s="8"/>
      <c r="BD15" s="8"/>
      <c r="BE15" s="20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 t="s">
        <v>130</v>
      </c>
      <c r="CW15" s="8"/>
    </row>
    <row r="16" spans="1:101">
      <c r="A16" s="15"/>
      <c r="B16" s="13" t="s">
        <v>49</v>
      </c>
      <c r="C16" s="13"/>
      <c r="F16" s="108" t="s">
        <v>20</v>
      </c>
      <c r="G16" s="108"/>
      <c r="H16" s="109"/>
      <c r="I16" s="18"/>
      <c r="J16" s="18"/>
      <c r="K16" s="18"/>
      <c r="M16" s="110"/>
      <c r="N16" s="143" t="s">
        <v>18</v>
      </c>
      <c r="O16" s="144"/>
      <c r="P16" s="145"/>
      <c r="Q16" s="8">
        <f>COUNTA(V16:CV16)</f>
        <v>78</v>
      </c>
      <c r="R16" s="148"/>
      <c r="T16" s="110"/>
      <c r="U16" s="17" t="s">
        <v>18</v>
      </c>
      <c r="V16" s="20" t="s">
        <v>130</v>
      </c>
      <c r="W16" s="20" t="s">
        <v>130</v>
      </c>
      <c r="X16" s="20" t="s">
        <v>130</v>
      </c>
      <c r="Y16" s="20" t="s">
        <v>130</v>
      </c>
      <c r="Z16" s="20" t="s">
        <v>130</v>
      </c>
      <c r="AA16" s="20" t="s">
        <v>130</v>
      </c>
      <c r="AB16" s="8" t="s">
        <v>130</v>
      </c>
      <c r="AC16" s="20" t="s">
        <v>130</v>
      </c>
      <c r="AD16" s="20" t="s">
        <v>130</v>
      </c>
      <c r="AE16" s="20" t="s">
        <v>130</v>
      </c>
      <c r="AF16" s="20" t="s">
        <v>130</v>
      </c>
      <c r="AG16" s="20" t="s">
        <v>130</v>
      </c>
      <c r="AH16" s="20" t="s">
        <v>130</v>
      </c>
      <c r="AI16" s="20" t="s">
        <v>130</v>
      </c>
      <c r="AJ16" s="20" t="s">
        <v>130</v>
      </c>
      <c r="AK16" s="20" t="s">
        <v>130</v>
      </c>
      <c r="AL16" s="20" t="s">
        <v>130</v>
      </c>
      <c r="AM16" s="20" t="s">
        <v>130</v>
      </c>
      <c r="AN16" s="20" t="s">
        <v>130</v>
      </c>
      <c r="AO16" s="20" t="s">
        <v>130</v>
      </c>
      <c r="AP16" s="20" t="s">
        <v>130</v>
      </c>
      <c r="AQ16" s="20" t="s">
        <v>130</v>
      </c>
      <c r="AR16" s="20" t="s">
        <v>130</v>
      </c>
      <c r="AS16" s="20" t="s">
        <v>130</v>
      </c>
      <c r="AT16" s="20" t="s">
        <v>130</v>
      </c>
      <c r="AU16" s="20" t="s">
        <v>130</v>
      </c>
      <c r="AV16" s="20" t="s">
        <v>130</v>
      </c>
      <c r="AW16" s="20" t="s">
        <v>130</v>
      </c>
      <c r="AX16" s="20" t="s">
        <v>130</v>
      </c>
      <c r="AY16" s="20" t="s">
        <v>130</v>
      </c>
      <c r="AZ16" s="20" t="s">
        <v>130</v>
      </c>
      <c r="BA16" s="20" t="s">
        <v>130</v>
      </c>
      <c r="BB16" s="20" t="s">
        <v>130</v>
      </c>
      <c r="BC16" s="20" t="s">
        <v>130</v>
      </c>
      <c r="BD16" s="20" t="s">
        <v>130</v>
      </c>
      <c r="BE16" s="8" t="s">
        <v>130</v>
      </c>
      <c r="BF16" s="20" t="s">
        <v>130</v>
      </c>
      <c r="BG16" s="20" t="s">
        <v>130</v>
      </c>
      <c r="BH16" s="20" t="s">
        <v>130</v>
      </c>
      <c r="BI16" s="20" t="s">
        <v>130</v>
      </c>
      <c r="BJ16" s="20" t="s">
        <v>130</v>
      </c>
      <c r="BK16" s="20" t="s">
        <v>130</v>
      </c>
      <c r="BL16" s="20" t="s">
        <v>130</v>
      </c>
      <c r="BM16" s="20" t="s">
        <v>130</v>
      </c>
      <c r="BN16" s="20" t="s">
        <v>130</v>
      </c>
      <c r="BO16" s="20" t="s">
        <v>130</v>
      </c>
      <c r="BP16" s="20" t="s">
        <v>130</v>
      </c>
      <c r="BQ16" s="20" t="s">
        <v>130</v>
      </c>
      <c r="BR16" s="20" t="s">
        <v>130</v>
      </c>
      <c r="BS16" s="20" t="s">
        <v>130</v>
      </c>
      <c r="BT16" s="20" t="s">
        <v>130</v>
      </c>
      <c r="BU16" s="20" t="s">
        <v>130</v>
      </c>
      <c r="BV16" s="20" t="s">
        <v>130</v>
      </c>
      <c r="BW16" s="20" t="s">
        <v>130</v>
      </c>
      <c r="BX16" s="20" t="s">
        <v>130</v>
      </c>
      <c r="BY16" s="20" t="s">
        <v>130</v>
      </c>
      <c r="BZ16" s="20" t="s">
        <v>130</v>
      </c>
      <c r="CA16" s="20" t="s">
        <v>130</v>
      </c>
      <c r="CB16" s="20" t="s">
        <v>130</v>
      </c>
      <c r="CC16" s="20" t="s">
        <v>130</v>
      </c>
      <c r="CD16" s="20" t="s">
        <v>130</v>
      </c>
      <c r="CE16" s="20" t="s">
        <v>130</v>
      </c>
      <c r="CF16" s="20" t="s">
        <v>130</v>
      </c>
      <c r="CG16" s="20" t="s">
        <v>130</v>
      </c>
      <c r="CH16" s="20" t="s">
        <v>130</v>
      </c>
      <c r="CI16" s="20" t="s">
        <v>130</v>
      </c>
      <c r="CJ16" s="20" t="s">
        <v>130</v>
      </c>
      <c r="CK16" s="20" t="s">
        <v>130</v>
      </c>
      <c r="CL16" s="20" t="s">
        <v>130</v>
      </c>
      <c r="CM16" s="20" t="s">
        <v>130</v>
      </c>
      <c r="CN16" s="20" t="s">
        <v>130</v>
      </c>
      <c r="CO16" s="20" t="s">
        <v>130</v>
      </c>
      <c r="CP16" s="20" t="s">
        <v>130</v>
      </c>
      <c r="CQ16" s="20" t="s">
        <v>130</v>
      </c>
      <c r="CR16" s="20" t="s">
        <v>130</v>
      </c>
      <c r="CS16" s="20" t="s">
        <v>130</v>
      </c>
      <c r="CT16" s="20" t="s">
        <v>130</v>
      </c>
      <c r="CU16" s="20" t="s">
        <v>130</v>
      </c>
      <c r="CV16" s="20"/>
      <c r="CW16" s="20"/>
    </row>
    <row r="17" spans="1:10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49"/>
      <c r="N17" s="150"/>
      <c r="O17" s="150"/>
      <c r="P17" s="150"/>
      <c r="Q17" s="150"/>
      <c r="R17" s="15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17</v>
      </c>
      <c r="C18" s="37">
        <f>Q15</f>
        <v>1</v>
      </c>
      <c r="D18" s="24">
        <f>Q15/$R$15</f>
        <v>1.2658227848101266E-2</v>
      </c>
      <c r="F18" s="17" t="s">
        <v>21</v>
      </c>
      <c r="G18" s="39">
        <f>Q18</f>
        <v>79</v>
      </c>
      <c r="H18" s="24">
        <f>Q18/$R$18</f>
        <v>1</v>
      </c>
      <c r="I18" s="25"/>
      <c r="J18" s="25"/>
      <c r="K18" s="25"/>
      <c r="M18" s="110">
        <v>2</v>
      </c>
      <c r="N18" s="143" t="s">
        <v>21</v>
      </c>
      <c r="O18" s="144"/>
      <c r="P18" s="145"/>
      <c r="Q18" s="8">
        <f t="shared" ref="Q18:Q21" si="0">COUNTA(V18:CV18)</f>
        <v>79</v>
      </c>
      <c r="R18" s="146">
        <f>SUM(Q18:Q21)</f>
        <v>79</v>
      </c>
      <c r="T18" s="110">
        <v>2</v>
      </c>
      <c r="U18" s="17" t="s">
        <v>21</v>
      </c>
      <c r="V18" s="20" t="s">
        <v>130</v>
      </c>
      <c r="W18" s="20" t="s">
        <v>130</v>
      </c>
      <c r="X18" s="20" t="s">
        <v>130</v>
      </c>
      <c r="Y18" s="20" t="s">
        <v>130</v>
      </c>
      <c r="Z18" s="20" t="s">
        <v>130</v>
      </c>
      <c r="AA18" s="20" t="s">
        <v>130</v>
      </c>
      <c r="AB18" s="20" t="s">
        <v>130</v>
      </c>
      <c r="AC18" s="20" t="s">
        <v>130</v>
      </c>
      <c r="AD18" s="20" t="s">
        <v>130</v>
      </c>
      <c r="AE18" s="20" t="s">
        <v>130</v>
      </c>
      <c r="AF18" s="20" t="s">
        <v>130</v>
      </c>
      <c r="AG18" s="20" t="s">
        <v>130</v>
      </c>
      <c r="AH18" s="20" t="s">
        <v>130</v>
      </c>
      <c r="AI18" s="20" t="s">
        <v>130</v>
      </c>
      <c r="AJ18" s="20" t="s">
        <v>130</v>
      </c>
      <c r="AK18" s="20" t="s">
        <v>130</v>
      </c>
      <c r="AL18" s="20" t="s">
        <v>130</v>
      </c>
      <c r="AM18" s="20" t="s">
        <v>130</v>
      </c>
      <c r="AN18" s="20" t="s">
        <v>130</v>
      </c>
      <c r="AO18" s="20" t="s">
        <v>130</v>
      </c>
      <c r="AP18" s="20" t="s">
        <v>130</v>
      </c>
      <c r="AQ18" s="20" t="s">
        <v>130</v>
      </c>
      <c r="AR18" s="20" t="s">
        <v>130</v>
      </c>
      <c r="AS18" s="20" t="s">
        <v>130</v>
      </c>
      <c r="AT18" s="20" t="s">
        <v>130</v>
      </c>
      <c r="AU18" s="20" t="s">
        <v>130</v>
      </c>
      <c r="AV18" s="20" t="s">
        <v>130</v>
      </c>
      <c r="AW18" s="20" t="s">
        <v>130</v>
      </c>
      <c r="AX18" s="20" t="s">
        <v>130</v>
      </c>
      <c r="AY18" s="20" t="s">
        <v>130</v>
      </c>
      <c r="AZ18" s="20" t="s">
        <v>130</v>
      </c>
      <c r="BA18" s="20" t="s">
        <v>130</v>
      </c>
      <c r="BB18" s="20" t="s">
        <v>130</v>
      </c>
      <c r="BC18" s="20" t="s">
        <v>130</v>
      </c>
      <c r="BD18" s="20" t="s">
        <v>130</v>
      </c>
      <c r="BE18" s="20" t="s">
        <v>130</v>
      </c>
      <c r="BF18" s="20" t="s">
        <v>130</v>
      </c>
      <c r="BG18" s="20" t="s">
        <v>130</v>
      </c>
      <c r="BH18" s="20" t="s">
        <v>130</v>
      </c>
      <c r="BI18" s="20" t="s">
        <v>130</v>
      </c>
      <c r="BJ18" s="20" t="s">
        <v>130</v>
      </c>
      <c r="BK18" s="20" t="s">
        <v>130</v>
      </c>
      <c r="BL18" s="20" t="s">
        <v>130</v>
      </c>
      <c r="BM18" s="20" t="s">
        <v>130</v>
      </c>
      <c r="BN18" s="20" t="s">
        <v>130</v>
      </c>
      <c r="BO18" s="20" t="s">
        <v>130</v>
      </c>
      <c r="BP18" s="20" t="s">
        <v>130</v>
      </c>
      <c r="BQ18" s="20" t="s">
        <v>130</v>
      </c>
      <c r="BR18" s="20" t="s">
        <v>130</v>
      </c>
      <c r="BS18" s="20" t="s">
        <v>130</v>
      </c>
      <c r="BT18" s="20" t="s">
        <v>130</v>
      </c>
      <c r="BU18" s="20" t="s">
        <v>130</v>
      </c>
      <c r="BV18" s="20" t="s">
        <v>130</v>
      </c>
      <c r="BW18" s="20" t="s">
        <v>130</v>
      </c>
      <c r="BX18" s="20" t="s">
        <v>130</v>
      </c>
      <c r="BY18" s="20" t="s">
        <v>130</v>
      </c>
      <c r="BZ18" s="20" t="s">
        <v>130</v>
      </c>
      <c r="CA18" s="20" t="s">
        <v>130</v>
      </c>
      <c r="CB18" s="20" t="s">
        <v>130</v>
      </c>
      <c r="CC18" s="20" t="s">
        <v>130</v>
      </c>
      <c r="CD18" s="20" t="s">
        <v>130</v>
      </c>
      <c r="CE18" s="20" t="s">
        <v>130</v>
      </c>
      <c r="CF18" s="20" t="s">
        <v>130</v>
      </c>
      <c r="CG18" s="20" t="s">
        <v>130</v>
      </c>
      <c r="CH18" s="20" t="s">
        <v>130</v>
      </c>
      <c r="CI18" s="20" t="s">
        <v>130</v>
      </c>
      <c r="CJ18" s="20" t="s">
        <v>130</v>
      </c>
      <c r="CK18" s="20" t="s">
        <v>130</v>
      </c>
      <c r="CL18" s="20" t="s">
        <v>130</v>
      </c>
      <c r="CM18" s="20" t="s">
        <v>130</v>
      </c>
      <c r="CN18" s="20" t="s">
        <v>130</v>
      </c>
      <c r="CO18" s="20" t="s">
        <v>130</v>
      </c>
      <c r="CP18" s="20" t="s">
        <v>130</v>
      </c>
      <c r="CQ18" s="20" t="s">
        <v>130</v>
      </c>
      <c r="CR18" s="20" t="s">
        <v>130</v>
      </c>
      <c r="CS18" s="20" t="s">
        <v>130</v>
      </c>
      <c r="CT18" s="20" t="s">
        <v>130</v>
      </c>
      <c r="CU18" s="20" t="s">
        <v>130</v>
      </c>
      <c r="CV18" s="20" t="s">
        <v>130</v>
      </c>
      <c r="CW18" s="20"/>
    </row>
    <row r="19" spans="1:101">
      <c r="B19" s="17" t="s">
        <v>18</v>
      </c>
      <c r="C19" s="37">
        <f>Q16</f>
        <v>78</v>
      </c>
      <c r="D19" s="24">
        <f>Q16/$R$15</f>
        <v>0.98734177215189878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0"/>
      <c r="N19" s="143" t="s">
        <v>22</v>
      </c>
      <c r="O19" s="144" t="s">
        <v>22</v>
      </c>
      <c r="P19" s="145" t="s">
        <v>22</v>
      </c>
      <c r="Q19" s="8">
        <f t="shared" si="0"/>
        <v>0</v>
      </c>
      <c r="R19" s="147"/>
      <c r="T19" s="110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51</v>
      </c>
      <c r="C20" s="45">
        <f>SUM(C18:C19)</f>
        <v>79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0"/>
      <c r="N20" s="143" t="s">
        <v>23</v>
      </c>
      <c r="O20" s="144" t="s">
        <v>23</v>
      </c>
      <c r="P20" s="145" t="s">
        <v>23</v>
      </c>
      <c r="Q20" s="8">
        <f t="shared" si="0"/>
        <v>0</v>
      </c>
      <c r="R20" s="147"/>
      <c r="T20" s="110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0"/>
      <c r="N21" s="143" t="s">
        <v>24</v>
      </c>
      <c r="O21" s="144"/>
      <c r="P21" s="145"/>
      <c r="Q21" s="8">
        <f t="shared" si="0"/>
        <v>0</v>
      </c>
      <c r="R21" s="148"/>
      <c r="T21" s="110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05" t="s">
        <v>27</v>
      </c>
      <c r="C22" s="105"/>
      <c r="D22" s="105"/>
      <c r="F22" s="42" t="s">
        <v>51</v>
      </c>
      <c r="G22" s="45">
        <f>SUM(G18:G21)</f>
        <v>79</v>
      </c>
      <c r="H22" s="48">
        <f>SUM(H18:H21)</f>
        <v>1</v>
      </c>
      <c r="I22" s="25"/>
      <c r="J22" s="25"/>
      <c r="K22" s="25"/>
      <c r="M22" s="149"/>
      <c r="N22" s="150"/>
      <c r="O22" s="150"/>
      <c r="P22" s="150"/>
      <c r="Q22" s="150"/>
      <c r="R22" s="15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50</v>
      </c>
      <c r="C23" s="35" t="s">
        <v>45</v>
      </c>
      <c r="D23" s="35" t="s">
        <v>44</v>
      </c>
      <c r="M23" s="110">
        <v>3</v>
      </c>
      <c r="N23" s="143" t="s">
        <v>25</v>
      </c>
      <c r="O23" s="144"/>
      <c r="P23" s="145"/>
      <c r="Q23" s="8">
        <f t="shared" ref="Q23:Q24" si="1">COUNTA(V23:CV23)</f>
        <v>52</v>
      </c>
      <c r="R23" s="146">
        <f>SUM(Q23:Q24)</f>
        <v>79</v>
      </c>
      <c r="T23" s="110">
        <v>3</v>
      </c>
      <c r="U23" s="17" t="s">
        <v>25</v>
      </c>
      <c r="V23" s="20" t="s">
        <v>130</v>
      </c>
      <c r="W23" s="20" t="s">
        <v>130</v>
      </c>
      <c r="X23" s="20" t="s">
        <v>130</v>
      </c>
      <c r="Y23" s="20" t="s">
        <v>130</v>
      </c>
      <c r="Z23" s="20" t="s">
        <v>130</v>
      </c>
      <c r="AA23" s="20"/>
      <c r="AB23" s="20"/>
      <c r="AC23" s="20" t="s">
        <v>130</v>
      </c>
      <c r="AD23" s="20" t="s">
        <v>130</v>
      </c>
      <c r="AE23" s="8" t="s">
        <v>130</v>
      </c>
      <c r="AF23" s="20" t="s">
        <v>130</v>
      </c>
      <c r="AG23" s="20"/>
      <c r="AH23" s="20" t="s">
        <v>130</v>
      </c>
      <c r="AI23" s="20"/>
      <c r="AJ23" s="20" t="s">
        <v>130</v>
      </c>
      <c r="AK23" s="8"/>
      <c r="AL23" s="8" t="s">
        <v>130</v>
      </c>
      <c r="AM23" s="20" t="s">
        <v>130</v>
      </c>
      <c r="AN23" s="20"/>
      <c r="AO23" s="20" t="s">
        <v>130</v>
      </c>
      <c r="AP23" s="8"/>
      <c r="AQ23" s="8" t="s">
        <v>130</v>
      </c>
      <c r="AR23" s="8" t="s">
        <v>130</v>
      </c>
      <c r="AS23" s="8"/>
      <c r="AT23" s="8" t="s">
        <v>130</v>
      </c>
      <c r="AU23" s="20" t="s">
        <v>130</v>
      </c>
      <c r="AV23" s="8" t="s">
        <v>130</v>
      </c>
      <c r="AW23" s="8" t="s">
        <v>130</v>
      </c>
      <c r="AX23" s="20" t="s">
        <v>130</v>
      </c>
      <c r="AY23" s="20"/>
      <c r="AZ23" s="20" t="s">
        <v>130</v>
      </c>
      <c r="BA23" s="20" t="s">
        <v>130</v>
      </c>
      <c r="BB23" s="20" t="s">
        <v>130</v>
      </c>
      <c r="BC23" s="8" t="s">
        <v>130</v>
      </c>
      <c r="BD23" s="8"/>
      <c r="BE23" s="8" t="s">
        <v>130</v>
      </c>
      <c r="BF23" s="20" t="s">
        <v>130</v>
      </c>
      <c r="BG23" s="8" t="s">
        <v>130</v>
      </c>
      <c r="BH23" s="20" t="s">
        <v>130</v>
      </c>
      <c r="BI23" s="20" t="s">
        <v>130</v>
      </c>
      <c r="BJ23" s="20" t="s">
        <v>130</v>
      </c>
      <c r="BK23" s="20" t="s">
        <v>130</v>
      </c>
      <c r="BL23" s="20"/>
      <c r="BM23" s="20" t="s">
        <v>130</v>
      </c>
      <c r="BN23" s="20" t="s">
        <v>130</v>
      </c>
      <c r="BO23" s="20"/>
      <c r="BP23" s="20"/>
      <c r="BQ23" s="8" t="s">
        <v>130</v>
      </c>
      <c r="BR23" s="20" t="s">
        <v>130</v>
      </c>
      <c r="BS23" s="8" t="s">
        <v>130</v>
      </c>
      <c r="BT23" s="8" t="s">
        <v>130</v>
      </c>
      <c r="BU23" s="8" t="s">
        <v>130</v>
      </c>
      <c r="BV23" s="20" t="s">
        <v>130</v>
      </c>
      <c r="BW23" s="8"/>
      <c r="BX23" s="8"/>
      <c r="BY23" s="8"/>
      <c r="BZ23" s="20"/>
      <c r="CA23" s="8" t="s">
        <v>130</v>
      </c>
      <c r="CB23" s="20"/>
      <c r="CC23" s="20" t="s">
        <v>130</v>
      </c>
      <c r="CD23" s="20" t="s">
        <v>130</v>
      </c>
      <c r="CE23" s="20" t="s">
        <v>130</v>
      </c>
      <c r="CF23" s="20"/>
      <c r="CG23" s="20" t="s">
        <v>130</v>
      </c>
      <c r="CH23" s="20"/>
      <c r="CI23" s="20" t="s">
        <v>130</v>
      </c>
      <c r="CJ23" s="20"/>
      <c r="CK23" s="8"/>
      <c r="CL23" s="20" t="s">
        <v>130</v>
      </c>
      <c r="CM23" s="8" t="s">
        <v>130</v>
      </c>
      <c r="CN23" s="8"/>
      <c r="CO23" s="8" t="s">
        <v>130</v>
      </c>
      <c r="CP23" s="20" t="s">
        <v>130</v>
      </c>
      <c r="CQ23" s="8" t="s">
        <v>130</v>
      </c>
      <c r="CR23" s="8" t="s">
        <v>130</v>
      </c>
      <c r="CS23" s="8"/>
      <c r="CT23" s="20"/>
      <c r="CU23" s="8"/>
      <c r="CV23" s="20"/>
      <c r="CW23" s="20"/>
    </row>
    <row r="24" spans="1:101">
      <c r="B24" s="17" t="s">
        <v>25</v>
      </c>
      <c r="C24" s="39">
        <f>Q23</f>
        <v>52</v>
      </c>
      <c r="D24" s="24">
        <f>Q23/$R$23</f>
        <v>0.65822784810126578</v>
      </c>
      <c r="M24" s="110"/>
      <c r="N24" s="143" t="s">
        <v>26</v>
      </c>
      <c r="O24" s="144"/>
      <c r="P24" s="145"/>
      <c r="Q24" s="8">
        <f t="shared" si="1"/>
        <v>27</v>
      </c>
      <c r="R24" s="148"/>
      <c r="T24" s="110"/>
      <c r="U24" s="17" t="s">
        <v>67</v>
      </c>
      <c r="V24" s="8"/>
      <c r="W24" s="8"/>
      <c r="X24" s="8"/>
      <c r="Y24" s="8"/>
      <c r="Z24" s="8"/>
      <c r="AA24" s="8" t="s">
        <v>130</v>
      </c>
      <c r="AB24" s="8" t="s">
        <v>130</v>
      </c>
      <c r="AC24" s="8"/>
      <c r="AD24" s="8"/>
      <c r="AE24" s="20"/>
      <c r="AF24" s="8"/>
      <c r="AG24" s="8" t="s">
        <v>130</v>
      </c>
      <c r="AH24" s="8"/>
      <c r="AI24" s="8" t="s">
        <v>130</v>
      </c>
      <c r="AJ24" s="8"/>
      <c r="AK24" s="20" t="s">
        <v>130</v>
      </c>
      <c r="AL24" s="20"/>
      <c r="AM24" s="8"/>
      <c r="AN24" s="8" t="s">
        <v>130</v>
      </c>
      <c r="AO24" s="8"/>
      <c r="AP24" s="20" t="s">
        <v>130</v>
      </c>
      <c r="AQ24" s="20"/>
      <c r="AR24" s="20"/>
      <c r="AS24" s="20" t="s">
        <v>130</v>
      </c>
      <c r="AT24" s="20"/>
      <c r="AU24" s="8"/>
      <c r="AV24" s="20"/>
      <c r="AW24" s="20"/>
      <c r="AX24" s="8"/>
      <c r="AY24" s="8" t="s">
        <v>130</v>
      </c>
      <c r="AZ24" s="8"/>
      <c r="BA24" s="8"/>
      <c r="BB24" s="8"/>
      <c r="BC24" s="20"/>
      <c r="BD24" s="20" t="s">
        <v>130</v>
      </c>
      <c r="BE24" s="20"/>
      <c r="BF24" s="8"/>
      <c r="BG24" s="20"/>
      <c r="BH24" s="20"/>
      <c r="BI24" s="8"/>
      <c r="BJ24" s="8"/>
      <c r="BK24" s="8"/>
      <c r="BL24" s="8" t="s">
        <v>130</v>
      </c>
      <c r="BM24" s="8"/>
      <c r="BN24" s="8"/>
      <c r="BO24" s="8" t="s">
        <v>130</v>
      </c>
      <c r="BP24" s="8" t="s">
        <v>130</v>
      </c>
      <c r="BQ24" s="20"/>
      <c r="BR24" s="8"/>
      <c r="BS24" s="20"/>
      <c r="BT24" s="20"/>
      <c r="BU24" s="20"/>
      <c r="BV24" s="8"/>
      <c r="BW24" s="20" t="s">
        <v>130</v>
      </c>
      <c r="BX24" s="20" t="s">
        <v>130</v>
      </c>
      <c r="BY24" s="20" t="s">
        <v>130</v>
      </c>
      <c r="BZ24" s="8" t="s">
        <v>130</v>
      </c>
      <c r="CA24" s="20"/>
      <c r="CB24" s="8" t="s">
        <v>130</v>
      </c>
      <c r="CC24" s="8"/>
      <c r="CD24" s="8"/>
      <c r="CE24" s="8"/>
      <c r="CF24" s="8" t="s">
        <v>130</v>
      </c>
      <c r="CG24" s="8"/>
      <c r="CH24" s="8" t="s">
        <v>130</v>
      </c>
      <c r="CI24" s="8"/>
      <c r="CJ24" s="8" t="s">
        <v>130</v>
      </c>
      <c r="CK24" s="20" t="s">
        <v>130</v>
      </c>
      <c r="CL24" s="8"/>
      <c r="CM24" s="20"/>
      <c r="CN24" s="20" t="s">
        <v>130</v>
      </c>
      <c r="CO24" s="20"/>
      <c r="CP24" s="8"/>
      <c r="CQ24" s="20"/>
      <c r="CR24" s="20"/>
      <c r="CS24" s="20" t="s">
        <v>130</v>
      </c>
      <c r="CT24" s="8" t="s">
        <v>130</v>
      </c>
      <c r="CU24" s="20" t="s">
        <v>130</v>
      </c>
      <c r="CV24" s="8" t="s">
        <v>130</v>
      </c>
      <c r="CW24" s="8"/>
    </row>
    <row r="25" spans="1:101">
      <c r="B25" s="17" t="s">
        <v>26</v>
      </c>
      <c r="C25" s="39">
        <f>Q24</f>
        <v>27</v>
      </c>
      <c r="D25" s="24">
        <f>Q24/$R$23</f>
        <v>0.34177215189873417</v>
      </c>
      <c r="F25" s="38" t="s">
        <v>28</v>
      </c>
      <c r="G25" s="38"/>
      <c r="H25" s="38"/>
      <c r="I25" s="13"/>
      <c r="M25" s="149"/>
      <c r="N25" s="150"/>
      <c r="O25" s="150"/>
      <c r="P25" s="150"/>
      <c r="Q25" s="150"/>
      <c r="R25" s="15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51</v>
      </c>
      <c r="C26" s="45">
        <f>SUM(C24:C25)</f>
        <v>79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0">
        <v>4</v>
      </c>
      <c r="N26" s="152" t="s">
        <v>29</v>
      </c>
      <c r="O26" s="152"/>
      <c r="P26" s="152"/>
      <c r="Q26" s="8">
        <f t="shared" ref="Q26:Q34" si="2">COUNTA(V26:CV26)</f>
        <v>0</v>
      </c>
      <c r="R26" s="146">
        <f>SUM(Q26:Q30)</f>
        <v>0</v>
      </c>
      <c r="T26" s="110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0"/>
      <c r="N27" s="152" t="s">
        <v>30</v>
      </c>
      <c r="O27" s="152"/>
      <c r="P27" s="152"/>
      <c r="Q27" s="8">
        <f t="shared" si="2"/>
        <v>0</v>
      </c>
      <c r="R27" s="147"/>
      <c r="T27" s="110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0"/>
      <c r="N28" s="152" t="s">
        <v>31</v>
      </c>
      <c r="O28" s="152"/>
      <c r="P28" s="152"/>
      <c r="Q28" s="8">
        <f t="shared" si="2"/>
        <v>0</v>
      </c>
      <c r="R28" s="147"/>
      <c r="T28" s="110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0"/>
      <c r="N29" s="152" t="s">
        <v>32</v>
      </c>
      <c r="O29" s="152"/>
      <c r="P29" s="152"/>
      <c r="Q29" s="8">
        <f t="shared" si="2"/>
        <v>0</v>
      </c>
      <c r="R29" s="147"/>
      <c r="T29" s="110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35</v>
      </c>
      <c r="C30" s="39">
        <f>Q31</f>
        <v>63</v>
      </c>
      <c r="D30" s="24">
        <f>Q31/$R$31</f>
        <v>0.79746835443037978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0"/>
      <c r="N30" s="152" t="s">
        <v>33</v>
      </c>
      <c r="O30" s="152"/>
      <c r="P30" s="152"/>
      <c r="Q30" s="8">
        <f t="shared" si="2"/>
        <v>0</v>
      </c>
      <c r="R30" s="148"/>
      <c r="T30" s="110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38</v>
      </c>
      <c r="C31" s="39">
        <f>Q32</f>
        <v>16</v>
      </c>
      <c r="D31" s="24">
        <f>Q32/$R$31</f>
        <v>0.20253164556962025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0">
        <v>5</v>
      </c>
      <c r="N31" s="143" t="s">
        <v>35</v>
      </c>
      <c r="O31" s="144"/>
      <c r="P31" s="145"/>
      <c r="Q31" s="8">
        <f t="shared" si="2"/>
        <v>63</v>
      </c>
      <c r="R31" s="146">
        <f>SUM(Q31:Q34)</f>
        <v>79</v>
      </c>
      <c r="T31" s="110">
        <v>5</v>
      </c>
      <c r="U31" s="20" t="s">
        <v>68</v>
      </c>
      <c r="V31" s="20"/>
      <c r="W31" s="20" t="s">
        <v>130</v>
      </c>
      <c r="X31" s="8" t="s">
        <v>130</v>
      </c>
      <c r="Y31" s="8" t="s">
        <v>130</v>
      </c>
      <c r="Z31" s="20" t="s">
        <v>130</v>
      </c>
      <c r="AA31" s="20" t="s">
        <v>130</v>
      </c>
      <c r="AB31" s="20" t="s">
        <v>130</v>
      </c>
      <c r="AC31" s="8" t="s">
        <v>130</v>
      </c>
      <c r="AD31" s="20" t="s">
        <v>130</v>
      </c>
      <c r="AE31" s="20" t="s">
        <v>130</v>
      </c>
      <c r="AF31" s="20"/>
      <c r="AG31" s="8" t="s">
        <v>130</v>
      </c>
      <c r="AH31" s="20" t="s">
        <v>130</v>
      </c>
      <c r="AI31" s="8" t="s">
        <v>130</v>
      </c>
      <c r="AJ31" s="20" t="s">
        <v>130</v>
      </c>
      <c r="AK31" s="20" t="s">
        <v>130</v>
      </c>
      <c r="AL31" s="20" t="s">
        <v>130</v>
      </c>
      <c r="AM31" s="20"/>
      <c r="AN31" s="20" t="s">
        <v>130</v>
      </c>
      <c r="AO31" s="20"/>
      <c r="AP31" s="20"/>
      <c r="AQ31" s="8" t="s">
        <v>130</v>
      </c>
      <c r="AR31" s="20" t="s">
        <v>130</v>
      </c>
      <c r="AS31" s="20" t="s">
        <v>130</v>
      </c>
      <c r="AT31" s="20"/>
      <c r="AU31" s="20"/>
      <c r="AV31" s="20" t="s">
        <v>130</v>
      </c>
      <c r="AW31" s="20" t="s">
        <v>130</v>
      </c>
      <c r="AX31" s="20" t="s">
        <v>130</v>
      </c>
      <c r="AY31" s="20" t="s">
        <v>130</v>
      </c>
      <c r="AZ31" s="20" t="s">
        <v>130</v>
      </c>
      <c r="BA31" s="20" t="s">
        <v>130</v>
      </c>
      <c r="BB31" s="8" t="s">
        <v>130</v>
      </c>
      <c r="BC31" s="20" t="s">
        <v>130</v>
      </c>
      <c r="BD31" s="20" t="s">
        <v>130</v>
      </c>
      <c r="BE31" s="8"/>
      <c r="BF31" s="20" t="s">
        <v>130</v>
      </c>
      <c r="BG31" s="20" t="s">
        <v>130</v>
      </c>
      <c r="BH31" s="20" t="s">
        <v>130</v>
      </c>
      <c r="BI31" s="20" t="s">
        <v>130</v>
      </c>
      <c r="BJ31" s="20" t="s">
        <v>130</v>
      </c>
      <c r="BK31" s="20" t="s">
        <v>130</v>
      </c>
      <c r="BL31" s="20"/>
      <c r="BM31" s="8" t="s">
        <v>130</v>
      </c>
      <c r="BN31" s="20" t="s">
        <v>130</v>
      </c>
      <c r="BO31" s="8" t="s">
        <v>130</v>
      </c>
      <c r="BP31" s="20" t="s">
        <v>130</v>
      </c>
      <c r="BQ31" s="8" t="s">
        <v>130</v>
      </c>
      <c r="BR31" s="8" t="s">
        <v>130</v>
      </c>
      <c r="BS31" s="20" t="s">
        <v>130</v>
      </c>
      <c r="BT31" s="8"/>
      <c r="BU31" s="20" t="s">
        <v>130</v>
      </c>
      <c r="BV31" s="20" t="s">
        <v>130</v>
      </c>
      <c r="BW31" s="20" t="s">
        <v>130</v>
      </c>
      <c r="BX31" s="8" t="s">
        <v>130</v>
      </c>
      <c r="BY31" s="20"/>
      <c r="BZ31" s="20" t="s">
        <v>130</v>
      </c>
      <c r="CA31" s="20" t="s">
        <v>130</v>
      </c>
      <c r="CB31" s="20" t="s">
        <v>130</v>
      </c>
      <c r="CC31" s="20" t="s">
        <v>130</v>
      </c>
      <c r="CD31" s="20" t="s">
        <v>130</v>
      </c>
      <c r="CE31" s="20"/>
      <c r="CF31" s="20" t="s">
        <v>130</v>
      </c>
      <c r="CG31" s="8" t="s">
        <v>130</v>
      </c>
      <c r="CH31" s="20" t="s">
        <v>130</v>
      </c>
      <c r="CI31" s="8" t="s">
        <v>130</v>
      </c>
      <c r="CJ31" s="20"/>
      <c r="CK31" s="8" t="s">
        <v>130</v>
      </c>
      <c r="CL31" s="8" t="s">
        <v>130</v>
      </c>
      <c r="CM31" s="20" t="s">
        <v>130</v>
      </c>
      <c r="CN31" s="8"/>
      <c r="CO31" s="20"/>
      <c r="CP31" s="20" t="s">
        <v>130</v>
      </c>
      <c r="CQ31" s="20" t="s">
        <v>130</v>
      </c>
      <c r="CR31" s="8" t="s">
        <v>130</v>
      </c>
      <c r="CS31" s="20" t="s">
        <v>130</v>
      </c>
      <c r="CT31" s="20" t="s">
        <v>130</v>
      </c>
      <c r="CU31" s="20" t="s">
        <v>130</v>
      </c>
      <c r="CV31" s="20"/>
      <c r="CW31" s="20"/>
    </row>
    <row r="32" spans="1:101">
      <c r="B32" s="20" t="s">
        <v>36</v>
      </c>
      <c r="C32" s="39">
        <f>Q33</f>
        <v>0</v>
      </c>
      <c r="D32" s="24">
        <f>Q33/$R$31</f>
        <v>0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0"/>
      <c r="N32" s="143" t="s">
        <v>38</v>
      </c>
      <c r="O32" s="144" t="s">
        <v>38</v>
      </c>
      <c r="P32" s="145" t="s">
        <v>38</v>
      </c>
      <c r="Q32" s="8">
        <f t="shared" si="2"/>
        <v>16</v>
      </c>
      <c r="R32" s="147"/>
      <c r="T32" s="110"/>
      <c r="U32" s="22" t="s">
        <v>69</v>
      </c>
      <c r="V32" s="8" t="s">
        <v>130</v>
      </c>
      <c r="W32" s="8"/>
      <c r="X32" s="20"/>
      <c r="Y32" s="20"/>
      <c r="Z32" s="8"/>
      <c r="AA32" s="8"/>
      <c r="AB32" s="8"/>
      <c r="AC32" s="20"/>
      <c r="AD32" s="8"/>
      <c r="AE32" s="8"/>
      <c r="AF32" s="8" t="s">
        <v>130</v>
      </c>
      <c r="AG32" s="20"/>
      <c r="AH32" s="8"/>
      <c r="AI32" s="20"/>
      <c r="AJ32" s="8"/>
      <c r="AK32" s="8"/>
      <c r="AL32" s="8"/>
      <c r="AM32" s="8" t="s">
        <v>130</v>
      </c>
      <c r="AN32" s="8"/>
      <c r="AO32" s="8" t="s">
        <v>130</v>
      </c>
      <c r="AP32" s="8" t="s">
        <v>130</v>
      </c>
      <c r="AQ32" s="20"/>
      <c r="AR32" s="8"/>
      <c r="AS32" s="8"/>
      <c r="AT32" s="8" t="s">
        <v>130</v>
      </c>
      <c r="AU32" s="8" t="s">
        <v>130</v>
      </c>
      <c r="AV32" s="8"/>
      <c r="AW32" s="8"/>
      <c r="AX32" s="8"/>
      <c r="AY32" s="8"/>
      <c r="AZ32" s="8"/>
      <c r="BA32" s="8"/>
      <c r="BB32" s="8"/>
      <c r="BC32" s="8"/>
      <c r="BD32" s="8"/>
      <c r="BE32" s="20" t="s">
        <v>130</v>
      </c>
      <c r="BF32" s="8"/>
      <c r="BG32" s="8"/>
      <c r="BH32" s="20"/>
      <c r="BI32" s="8"/>
      <c r="BJ32" s="8"/>
      <c r="BK32" s="8"/>
      <c r="BL32" s="8" t="s">
        <v>130</v>
      </c>
      <c r="BM32" s="20"/>
      <c r="BN32" s="8"/>
      <c r="BO32" s="20"/>
      <c r="BP32" s="8"/>
      <c r="BQ32" s="20"/>
      <c r="BR32" s="20"/>
      <c r="BS32" s="8"/>
      <c r="BT32" s="20" t="s">
        <v>130</v>
      </c>
      <c r="BU32" s="8"/>
      <c r="BV32" s="8"/>
      <c r="BW32" s="8"/>
      <c r="BX32" s="20"/>
      <c r="BY32" s="8" t="s">
        <v>130</v>
      </c>
      <c r="BZ32" s="8"/>
      <c r="CA32" s="8"/>
      <c r="CB32" s="8"/>
      <c r="CC32" s="8"/>
      <c r="CD32" s="8"/>
      <c r="CE32" s="8" t="s">
        <v>130</v>
      </c>
      <c r="CF32" s="8"/>
      <c r="CG32" s="20"/>
      <c r="CH32" s="8"/>
      <c r="CI32" s="20"/>
      <c r="CJ32" s="8" t="s">
        <v>130</v>
      </c>
      <c r="CK32" s="20"/>
      <c r="CL32" s="20"/>
      <c r="CM32" s="8"/>
      <c r="CN32" s="20" t="s">
        <v>130</v>
      </c>
      <c r="CO32" s="8" t="s">
        <v>130</v>
      </c>
      <c r="CP32" s="8"/>
      <c r="CQ32" s="8"/>
      <c r="CR32" s="20"/>
      <c r="CS32" s="8"/>
      <c r="CT32" s="8"/>
      <c r="CU32" s="8"/>
      <c r="CV32" s="8" t="s">
        <v>130</v>
      </c>
      <c r="CW32" s="8"/>
    </row>
    <row r="33" spans="1:10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0"/>
      <c r="N33" s="143" t="s">
        <v>36</v>
      </c>
      <c r="O33" s="144" t="s">
        <v>36</v>
      </c>
      <c r="P33" s="145" t="s">
        <v>36</v>
      </c>
      <c r="Q33" s="8">
        <f t="shared" si="2"/>
        <v>0</v>
      </c>
      <c r="R33" s="147"/>
      <c r="T33" s="110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20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51</v>
      </c>
      <c r="C34" s="45">
        <f>SUM(C30:C33)</f>
        <v>79</v>
      </c>
      <c r="D34" s="24">
        <f>SUM(D30:D33)</f>
        <v>1</v>
      </c>
      <c r="F34" s="21"/>
      <c r="G34" s="21"/>
      <c r="H34" s="19"/>
      <c r="I34" s="19"/>
      <c r="J34" s="19"/>
      <c r="K34" s="19"/>
      <c r="M34" s="110"/>
      <c r="N34" s="143" t="s">
        <v>52</v>
      </c>
      <c r="O34" s="144" t="s">
        <v>37</v>
      </c>
      <c r="P34" s="145" t="s">
        <v>37</v>
      </c>
      <c r="Q34" s="8">
        <f t="shared" si="2"/>
        <v>0</v>
      </c>
      <c r="R34" s="148"/>
      <c r="T34" s="110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B37" s="120" t="s">
        <v>12</v>
      </c>
      <c r="C37" s="120"/>
      <c r="D37" s="121"/>
    </row>
    <row r="38" spans="1:10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101" ht="48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72</v>
      </c>
      <c r="K39" s="104"/>
      <c r="N39" s="140" t="s">
        <v>65</v>
      </c>
      <c r="O39" s="141"/>
      <c r="P39" s="141"/>
      <c r="Q39" s="141"/>
      <c r="R39" s="142"/>
      <c r="S39" s="138" t="s">
        <v>66</v>
      </c>
      <c r="V39" s="149" t="s">
        <v>63</v>
      </c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1"/>
    </row>
    <row r="40" spans="1:101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39"/>
      <c r="T40" s="6"/>
      <c r="U40" s="10" t="s">
        <v>64</v>
      </c>
      <c r="V40" s="8">
        <v>1</v>
      </c>
      <c r="W40" s="8">
        <v>2</v>
      </c>
      <c r="X40" s="8">
        <v>3</v>
      </c>
      <c r="Y40" s="8">
        <v>4</v>
      </c>
      <c r="Z40" s="8">
        <v>5</v>
      </c>
      <c r="AA40" s="8">
        <v>6</v>
      </c>
      <c r="AB40" s="8">
        <v>7</v>
      </c>
      <c r="AC40" s="8">
        <v>8</v>
      </c>
      <c r="AD40" s="8">
        <v>9</v>
      </c>
      <c r="AE40" s="8">
        <v>10</v>
      </c>
      <c r="AF40" s="8">
        <v>11</v>
      </c>
      <c r="AG40" s="8">
        <v>12</v>
      </c>
      <c r="AH40" s="8">
        <v>13</v>
      </c>
      <c r="AI40" s="8">
        <v>14</v>
      </c>
      <c r="AJ40" s="8">
        <v>15</v>
      </c>
      <c r="AK40" s="8">
        <v>16</v>
      </c>
      <c r="AL40" s="8">
        <v>17</v>
      </c>
      <c r="AM40" s="8">
        <v>18</v>
      </c>
      <c r="AN40" s="8">
        <v>19</v>
      </c>
      <c r="AO40" s="8">
        <v>20</v>
      </c>
      <c r="AP40" s="8">
        <v>21</v>
      </c>
      <c r="AQ40" s="8">
        <v>22</v>
      </c>
      <c r="AR40" s="8">
        <v>23</v>
      </c>
      <c r="AS40" s="8">
        <v>24</v>
      </c>
      <c r="AT40" s="8">
        <v>25</v>
      </c>
      <c r="AU40" s="8">
        <v>26</v>
      </c>
      <c r="AV40" s="8">
        <v>27</v>
      </c>
      <c r="AW40" s="8">
        <v>28</v>
      </c>
      <c r="AX40" s="8">
        <v>29</v>
      </c>
      <c r="AY40" s="8">
        <v>30</v>
      </c>
      <c r="AZ40" s="8">
        <v>31</v>
      </c>
      <c r="BA40" s="8">
        <v>32</v>
      </c>
      <c r="BB40" s="8">
        <v>33</v>
      </c>
      <c r="BC40" s="8">
        <v>34</v>
      </c>
      <c r="BD40" s="8">
        <v>35</v>
      </c>
      <c r="BE40" s="8">
        <v>36</v>
      </c>
      <c r="BF40" s="8">
        <v>37</v>
      </c>
      <c r="BG40" s="8">
        <v>38</v>
      </c>
      <c r="BH40" s="8">
        <v>39</v>
      </c>
      <c r="BI40" s="8">
        <v>40</v>
      </c>
      <c r="BJ40" s="8">
        <v>41</v>
      </c>
      <c r="BK40" s="8">
        <v>42</v>
      </c>
      <c r="BL40" s="8">
        <v>43</v>
      </c>
      <c r="BM40" s="8">
        <v>44</v>
      </c>
      <c r="BN40" s="8">
        <v>45</v>
      </c>
      <c r="BO40" s="8">
        <v>46</v>
      </c>
      <c r="BP40" s="8">
        <v>47</v>
      </c>
      <c r="BQ40" s="8">
        <v>48</v>
      </c>
      <c r="BR40" s="8">
        <v>49</v>
      </c>
      <c r="BS40" s="8">
        <v>50</v>
      </c>
      <c r="BT40" s="8">
        <v>51</v>
      </c>
      <c r="BU40" s="8">
        <v>52</v>
      </c>
      <c r="BV40" s="8">
        <v>53</v>
      </c>
      <c r="BW40" s="8">
        <v>54</v>
      </c>
      <c r="BX40" s="8">
        <v>55</v>
      </c>
      <c r="BY40" s="8">
        <v>56</v>
      </c>
      <c r="BZ40" s="8">
        <v>57</v>
      </c>
      <c r="CA40" s="8">
        <v>58</v>
      </c>
      <c r="CB40" s="8">
        <v>59</v>
      </c>
      <c r="CC40" s="8">
        <v>60</v>
      </c>
      <c r="CD40" s="8">
        <v>61</v>
      </c>
      <c r="CE40" s="8">
        <v>62</v>
      </c>
      <c r="CF40" s="8">
        <v>63</v>
      </c>
      <c r="CG40" s="8">
        <v>64</v>
      </c>
      <c r="CH40" s="8">
        <v>65</v>
      </c>
      <c r="CI40" s="8">
        <v>66</v>
      </c>
      <c r="CJ40" s="8">
        <v>67</v>
      </c>
      <c r="CK40" s="8">
        <v>68</v>
      </c>
      <c r="CL40" s="8">
        <v>69</v>
      </c>
      <c r="CM40" s="8">
        <v>70</v>
      </c>
      <c r="CN40" s="8">
        <v>71</v>
      </c>
      <c r="CO40" s="8">
        <v>72</v>
      </c>
      <c r="CP40" s="8">
        <v>73</v>
      </c>
      <c r="CQ40" s="8">
        <v>74</v>
      </c>
      <c r="CR40" s="8">
        <v>75</v>
      </c>
      <c r="CS40" s="8">
        <v>76</v>
      </c>
      <c r="CT40" s="8">
        <v>77</v>
      </c>
      <c r="CU40" s="8">
        <v>78</v>
      </c>
      <c r="CV40" s="8">
        <v>79</v>
      </c>
      <c r="CW40" s="8">
        <v>80</v>
      </c>
    </row>
    <row r="41" spans="1:101" ht="12.75" customHeight="1">
      <c r="A41" s="12">
        <v>1</v>
      </c>
      <c r="B41" s="117" t="s">
        <v>2</v>
      </c>
      <c r="C41" s="118"/>
      <c r="D41" s="118"/>
      <c r="E41" s="118"/>
      <c r="F41" s="118"/>
      <c r="G41" s="119"/>
      <c r="H41" s="30">
        <f>(N41*$N$40+O41*$O$40+P41*$P$40+Q41*$Q$40+R41*$R$40)/S41</f>
        <v>2.4303797468354431</v>
      </c>
      <c r="I41" s="32"/>
      <c r="J41" s="46">
        <f>COUNTBLANK(V41:CV41)</f>
        <v>0</v>
      </c>
      <c r="K41" s="47">
        <f>J41/(J41+S41)</f>
        <v>0</v>
      </c>
      <c r="L41" s="9"/>
      <c r="M41" s="43" t="s">
        <v>54</v>
      </c>
      <c r="N41" s="12">
        <f>COUNTIF($V$41:$CV$41,N40)</f>
        <v>28</v>
      </c>
      <c r="O41" s="12">
        <f>COUNTIF($V$41:$CV$41,O40)</f>
        <v>16</v>
      </c>
      <c r="P41" s="12">
        <f>COUNTIF($V$41:$CV$41,P40)</f>
        <v>17</v>
      </c>
      <c r="Q41" s="12">
        <f>COUNTIF($V$41:$CV$41,Q40)</f>
        <v>9</v>
      </c>
      <c r="R41" s="12">
        <f>COUNTIF($V$41:$CV$41,R40)</f>
        <v>9</v>
      </c>
      <c r="S41" s="12">
        <f>SUM(N41:R41)</f>
        <v>79</v>
      </c>
      <c r="T41" s="7"/>
      <c r="U41" s="43" t="s">
        <v>54</v>
      </c>
      <c r="V41" s="8">
        <v>4</v>
      </c>
      <c r="W41" s="8">
        <v>5</v>
      </c>
      <c r="X41" s="8">
        <v>2</v>
      </c>
      <c r="Y41" s="8">
        <v>2</v>
      </c>
      <c r="Z41" s="8">
        <v>5</v>
      </c>
      <c r="AA41" s="8">
        <v>4</v>
      </c>
      <c r="AB41" s="8">
        <v>4</v>
      </c>
      <c r="AC41" s="8">
        <v>2</v>
      </c>
      <c r="AD41" s="8">
        <v>3</v>
      </c>
      <c r="AE41" s="8">
        <v>4</v>
      </c>
      <c r="AF41" s="8">
        <v>4</v>
      </c>
      <c r="AG41" s="8">
        <v>3</v>
      </c>
      <c r="AH41" s="8">
        <v>3</v>
      </c>
      <c r="AI41" s="8">
        <v>5</v>
      </c>
      <c r="AJ41" s="8">
        <v>5</v>
      </c>
      <c r="AK41" s="8">
        <v>4</v>
      </c>
      <c r="AL41" s="8">
        <v>5</v>
      </c>
      <c r="AM41" s="8">
        <v>1</v>
      </c>
      <c r="AN41" s="8">
        <v>5</v>
      </c>
      <c r="AO41" s="8">
        <v>2</v>
      </c>
      <c r="AP41" s="8">
        <v>3</v>
      </c>
      <c r="AQ41" s="8">
        <v>3</v>
      </c>
      <c r="AR41" s="8">
        <v>2</v>
      </c>
      <c r="AS41" s="8">
        <v>4</v>
      </c>
      <c r="AT41" s="8">
        <v>3</v>
      </c>
      <c r="AU41" s="8">
        <v>2</v>
      </c>
      <c r="AV41" s="8">
        <v>5</v>
      </c>
      <c r="AW41" s="8">
        <v>5</v>
      </c>
      <c r="AX41" s="8">
        <v>5</v>
      </c>
      <c r="AY41" s="8">
        <v>1</v>
      </c>
      <c r="AZ41" s="8">
        <v>3</v>
      </c>
      <c r="BA41" s="8">
        <v>3</v>
      </c>
      <c r="BB41" s="8">
        <v>1</v>
      </c>
      <c r="BC41" s="8">
        <v>2</v>
      </c>
      <c r="BD41" s="8">
        <v>1</v>
      </c>
      <c r="BE41" s="8">
        <v>3</v>
      </c>
      <c r="BF41" s="8">
        <v>2</v>
      </c>
      <c r="BG41" s="8">
        <v>1</v>
      </c>
      <c r="BH41" s="8">
        <v>1</v>
      </c>
      <c r="BI41" s="8">
        <v>3</v>
      </c>
      <c r="BJ41" s="8">
        <v>1</v>
      </c>
      <c r="BK41" s="8">
        <v>1</v>
      </c>
      <c r="BL41" s="8">
        <v>1</v>
      </c>
      <c r="BM41" s="8">
        <v>3</v>
      </c>
      <c r="BN41" s="8">
        <v>4</v>
      </c>
      <c r="BO41" s="8">
        <v>2</v>
      </c>
      <c r="BP41" s="8">
        <v>1</v>
      </c>
      <c r="BQ41" s="8">
        <v>1</v>
      </c>
      <c r="BR41" s="8">
        <v>2</v>
      </c>
      <c r="BS41" s="8">
        <v>4</v>
      </c>
      <c r="BT41" s="8">
        <v>3</v>
      </c>
      <c r="BU41" s="8">
        <v>3</v>
      </c>
      <c r="BV41" s="8">
        <v>1</v>
      </c>
      <c r="BW41" s="8">
        <v>2</v>
      </c>
      <c r="BX41" s="8">
        <v>1</v>
      </c>
      <c r="BY41" s="8">
        <v>2</v>
      </c>
      <c r="BZ41" s="8">
        <v>1</v>
      </c>
      <c r="CA41" s="8">
        <v>1</v>
      </c>
      <c r="CB41" s="8">
        <v>3</v>
      </c>
      <c r="CC41" s="8">
        <v>1</v>
      </c>
      <c r="CD41" s="8">
        <v>1</v>
      </c>
      <c r="CE41" s="8">
        <v>2</v>
      </c>
      <c r="CF41" s="8">
        <v>1</v>
      </c>
      <c r="CG41" s="8">
        <v>1</v>
      </c>
      <c r="CH41" s="8">
        <v>2</v>
      </c>
      <c r="CI41" s="8">
        <v>1</v>
      </c>
      <c r="CJ41" s="8">
        <v>1</v>
      </c>
      <c r="CK41" s="8">
        <v>1</v>
      </c>
      <c r="CL41" s="8">
        <v>1</v>
      </c>
      <c r="CM41" s="8">
        <v>3</v>
      </c>
      <c r="CN41" s="8">
        <v>2</v>
      </c>
      <c r="CO41" s="8">
        <v>3</v>
      </c>
      <c r="CP41" s="8">
        <v>1</v>
      </c>
      <c r="CQ41" s="8">
        <v>1</v>
      </c>
      <c r="CR41" s="8">
        <v>1</v>
      </c>
      <c r="CS41" s="8">
        <v>2</v>
      </c>
      <c r="CT41" s="8">
        <v>1</v>
      </c>
      <c r="CU41" s="8">
        <v>1</v>
      </c>
      <c r="CV41" s="8">
        <v>3</v>
      </c>
      <c r="CW41" s="8"/>
    </row>
    <row r="42" spans="1:101" ht="12.75" customHeight="1">
      <c r="A42" s="12">
        <v>2</v>
      </c>
      <c r="B42" s="117" t="s">
        <v>3</v>
      </c>
      <c r="C42" s="118"/>
      <c r="D42" s="118"/>
      <c r="E42" s="118"/>
      <c r="F42" s="118"/>
      <c r="G42" s="119"/>
      <c r="H42" s="30">
        <f>(N42*$N$40+O42*$O$40+P42*$P$40+Q42*$Q$40+R42*$R$40)/S42</f>
        <v>2.5822784810126582</v>
      </c>
      <c r="I42" s="32"/>
      <c r="J42" s="46">
        <f t="shared" ref="J42:J49" si="3">COUNTBLANK(V42:CV42)</f>
        <v>0</v>
      </c>
      <c r="K42" s="47">
        <f t="shared" ref="K42:K48" si="4">J42/(J42+S42)</f>
        <v>0</v>
      </c>
      <c r="L42" s="9"/>
      <c r="M42" s="43" t="s">
        <v>55</v>
      </c>
      <c r="N42" s="12">
        <f>COUNTIF($V$42:$CV$42,N40)</f>
        <v>23</v>
      </c>
      <c r="O42" s="12">
        <f>COUNTIF($V$42:$CV$42,O40)</f>
        <v>19</v>
      </c>
      <c r="P42" s="12">
        <f>COUNTIF($V$42:$CV$42,P40)</f>
        <v>17</v>
      </c>
      <c r="Q42" s="12">
        <f>COUNTIF($V$42:$CV$42,Q40)</f>
        <v>8</v>
      </c>
      <c r="R42" s="12">
        <f>COUNTIF($V$42:$CV$42,R40)</f>
        <v>12</v>
      </c>
      <c r="S42" s="12">
        <f>SUM(N42:R42)</f>
        <v>79</v>
      </c>
      <c r="T42" s="7"/>
      <c r="U42" s="43" t="s">
        <v>55</v>
      </c>
      <c r="V42" s="8">
        <v>4</v>
      </c>
      <c r="W42" s="8">
        <v>4</v>
      </c>
      <c r="X42" s="8">
        <v>2</v>
      </c>
      <c r="Y42" s="8">
        <v>2</v>
      </c>
      <c r="Z42" s="8">
        <v>5</v>
      </c>
      <c r="AA42" s="8">
        <v>5</v>
      </c>
      <c r="AB42" s="8">
        <v>5</v>
      </c>
      <c r="AC42" s="8">
        <v>3</v>
      </c>
      <c r="AD42" s="8">
        <v>3</v>
      </c>
      <c r="AE42" s="8">
        <v>5</v>
      </c>
      <c r="AF42" s="8">
        <v>4</v>
      </c>
      <c r="AG42" s="8">
        <v>3</v>
      </c>
      <c r="AH42" s="8">
        <v>2</v>
      </c>
      <c r="AI42" s="8">
        <v>5</v>
      </c>
      <c r="AJ42" s="8">
        <v>5</v>
      </c>
      <c r="AK42" s="8">
        <v>5</v>
      </c>
      <c r="AL42" s="8">
        <v>5</v>
      </c>
      <c r="AM42" s="8">
        <v>4</v>
      </c>
      <c r="AN42" s="8">
        <v>5</v>
      </c>
      <c r="AO42" s="8">
        <v>1</v>
      </c>
      <c r="AP42" s="8">
        <v>2</v>
      </c>
      <c r="AQ42" s="8">
        <v>4</v>
      </c>
      <c r="AR42" s="8">
        <v>2</v>
      </c>
      <c r="AS42" s="8">
        <v>4</v>
      </c>
      <c r="AT42" s="8">
        <v>3</v>
      </c>
      <c r="AU42" s="8">
        <v>3</v>
      </c>
      <c r="AV42" s="8">
        <v>5</v>
      </c>
      <c r="AW42" s="8">
        <v>5</v>
      </c>
      <c r="AX42" s="8">
        <v>5</v>
      </c>
      <c r="AY42" s="8">
        <v>1</v>
      </c>
      <c r="AZ42" s="8">
        <v>3</v>
      </c>
      <c r="BA42" s="8">
        <v>4</v>
      </c>
      <c r="BB42" s="8">
        <v>3</v>
      </c>
      <c r="BC42" s="8">
        <v>2</v>
      </c>
      <c r="BD42" s="8">
        <v>1</v>
      </c>
      <c r="BE42" s="8">
        <v>2</v>
      </c>
      <c r="BF42" s="8">
        <v>2</v>
      </c>
      <c r="BG42" s="8">
        <v>1</v>
      </c>
      <c r="BH42" s="8">
        <v>1</v>
      </c>
      <c r="BI42" s="8">
        <v>3</v>
      </c>
      <c r="BJ42" s="8">
        <v>2</v>
      </c>
      <c r="BK42" s="8">
        <v>1</v>
      </c>
      <c r="BL42" s="8">
        <v>1</v>
      </c>
      <c r="BM42" s="8">
        <v>3</v>
      </c>
      <c r="BN42" s="8">
        <v>4</v>
      </c>
      <c r="BO42" s="8">
        <v>2</v>
      </c>
      <c r="BP42" s="8">
        <v>1</v>
      </c>
      <c r="BQ42" s="8">
        <v>1</v>
      </c>
      <c r="BR42" s="8">
        <v>2</v>
      </c>
      <c r="BS42" s="8">
        <v>3</v>
      </c>
      <c r="BT42" s="8">
        <v>3</v>
      </c>
      <c r="BU42" s="8">
        <v>3</v>
      </c>
      <c r="BV42" s="8">
        <v>1</v>
      </c>
      <c r="BW42" s="8">
        <v>2</v>
      </c>
      <c r="BX42" s="8">
        <v>1</v>
      </c>
      <c r="BY42" s="8">
        <v>2</v>
      </c>
      <c r="BZ42" s="8">
        <v>2</v>
      </c>
      <c r="CA42" s="8">
        <v>1</v>
      </c>
      <c r="CB42" s="8">
        <v>3</v>
      </c>
      <c r="CC42" s="8">
        <v>1</v>
      </c>
      <c r="CD42" s="8">
        <v>1</v>
      </c>
      <c r="CE42" s="8">
        <v>2</v>
      </c>
      <c r="CF42" s="8">
        <v>1</v>
      </c>
      <c r="CG42" s="8">
        <v>1</v>
      </c>
      <c r="CH42" s="8">
        <v>3</v>
      </c>
      <c r="CI42" s="8">
        <v>1</v>
      </c>
      <c r="CJ42" s="8">
        <v>1</v>
      </c>
      <c r="CK42" s="8">
        <v>1</v>
      </c>
      <c r="CL42" s="8">
        <v>1</v>
      </c>
      <c r="CM42" s="8">
        <v>3</v>
      </c>
      <c r="CN42" s="8">
        <v>2</v>
      </c>
      <c r="CO42" s="8">
        <v>3</v>
      </c>
      <c r="CP42" s="8">
        <v>1</v>
      </c>
      <c r="CQ42" s="8">
        <v>1</v>
      </c>
      <c r="CR42" s="8">
        <v>2</v>
      </c>
      <c r="CS42" s="8">
        <v>2</v>
      </c>
      <c r="CT42" s="8">
        <v>2</v>
      </c>
      <c r="CU42" s="8">
        <v>1</v>
      </c>
      <c r="CV42" s="8">
        <v>3</v>
      </c>
      <c r="CW42" s="8"/>
    </row>
    <row r="43" spans="1:101" ht="12.75" customHeight="1">
      <c r="A43" s="12">
        <v>3</v>
      </c>
      <c r="B43" s="117" t="s">
        <v>4</v>
      </c>
      <c r="C43" s="118"/>
      <c r="D43" s="118"/>
      <c r="E43" s="118"/>
      <c r="F43" s="118"/>
      <c r="G43" s="119"/>
      <c r="H43" s="30">
        <f t="shared" ref="H43:H49" si="5">(N43*$N$40+O43*$O$40+P43*$P$40+Q43*$Q$40+R43*$R$40)/S43</f>
        <v>2.8076923076923075</v>
      </c>
      <c r="I43" s="32"/>
      <c r="J43" s="46">
        <f t="shared" si="3"/>
        <v>1</v>
      </c>
      <c r="K43" s="47">
        <f t="shared" si="4"/>
        <v>1.2658227848101266E-2</v>
      </c>
      <c r="L43" s="9"/>
      <c r="M43" s="43" t="s">
        <v>56</v>
      </c>
      <c r="N43" s="12">
        <f>COUNTIF($V$43:$CV$43,N40)</f>
        <v>16</v>
      </c>
      <c r="O43" s="12">
        <f>COUNTIF($V$43:$CV$43,O40)</f>
        <v>19</v>
      </c>
      <c r="P43" s="12">
        <f>COUNTIF($V$43:$CV$43,P40)</f>
        <v>19</v>
      </c>
      <c r="Q43" s="12">
        <f>COUNTIF($V$43:$CV$43,Q40)</f>
        <v>12</v>
      </c>
      <c r="R43" s="12">
        <f>COUNTIF($V$43:$CV$43,R40)</f>
        <v>12</v>
      </c>
      <c r="S43" s="12">
        <f t="shared" ref="S43:S49" si="6">SUM(N43:R43)</f>
        <v>78</v>
      </c>
      <c r="T43" s="7"/>
      <c r="U43" s="43" t="s">
        <v>56</v>
      </c>
      <c r="V43" s="8">
        <v>5</v>
      </c>
      <c r="W43" s="8">
        <v>3</v>
      </c>
      <c r="X43" s="8">
        <v>3</v>
      </c>
      <c r="Y43" s="8">
        <v>3</v>
      </c>
      <c r="Z43" s="8">
        <v>3</v>
      </c>
      <c r="AA43" s="8">
        <v>5</v>
      </c>
      <c r="AB43" s="8">
        <v>4</v>
      </c>
      <c r="AC43" s="8">
        <v>3</v>
      </c>
      <c r="AD43" s="8">
        <v>2</v>
      </c>
      <c r="AE43" s="8">
        <v>3</v>
      </c>
      <c r="AF43" s="8">
        <v>3</v>
      </c>
      <c r="AG43" s="8">
        <v>2</v>
      </c>
      <c r="AH43" s="8">
        <v>2</v>
      </c>
      <c r="AI43" s="8">
        <v>5</v>
      </c>
      <c r="AJ43" s="8">
        <v>5</v>
      </c>
      <c r="AK43" s="8">
        <v>5</v>
      </c>
      <c r="AL43" s="8">
        <v>5</v>
      </c>
      <c r="AM43" s="8">
        <v>4</v>
      </c>
      <c r="AN43" s="8">
        <v>5</v>
      </c>
      <c r="AO43" s="8">
        <v>2</v>
      </c>
      <c r="AP43" s="8">
        <v>5</v>
      </c>
      <c r="AQ43" s="8">
        <v>4</v>
      </c>
      <c r="AR43" s="8">
        <v>2</v>
      </c>
      <c r="AS43" s="8">
        <v>5</v>
      </c>
      <c r="AT43" s="8">
        <v>3</v>
      </c>
      <c r="AU43" s="8">
        <v>4</v>
      </c>
      <c r="AV43" s="8">
        <v>5</v>
      </c>
      <c r="AW43" s="8">
        <v>5</v>
      </c>
      <c r="AX43" s="8">
        <v>3</v>
      </c>
      <c r="AY43" s="8">
        <v>1</v>
      </c>
      <c r="AZ43" s="8">
        <v>4</v>
      </c>
      <c r="BA43" s="8">
        <v>4</v>
      </c>
      <c r="BB43" s="8">
        <v>5</v>
      </c>
      <c r="BC43" s="8">
        <v>2</v>
      </c>
      <c r="BD43" s="8">
        <v>1</v>
      </c>
      <c r="BE43" s="8"/>
      <c r="BF43" s="8">
        <v>3</v>
      </c>
      <c r="BG43" s="8">
        <v>2</v>
      </c>
      <c r="BH43" s="8">
        <v>2</v>
      </c>
      <c r="BI43" s="8">
        <v>4</v>
      </c>
      <c r="BJ43" s="8">
        <v>2</v>
      </c>
      <c r="BK43" s="8">
        <v>1</v>
      </c>
      <c r="BL43" s="8">
        <v>1</v>
      </c>
      <c r="BM43" s="8">
        <v>3</v>
      </c>
      <c r="BN43" s="8">
        <v>4</v>
      </c>
      <c r="BO43" s="8">
        <v>2</v>
      </c>
      <c r="BP43" s="8">
        <v>1</v>
      </c>
      <c r="BQ43" s="8">
        <v>1</v>
      </c>
      <c r="BR43" s="8">
        <v>2</v>
      </c>
      <c r="BS43" s="8">
        <v>4</v>
      </c>
      <c r="BT43" s="8">
        <v>3</v>
      </c>
      <c r="BU43" s="8">
        <v>3</v>
      </c>
      <c r="BV43" s="8">
        <v>1</v>
      </c>
      <c r="BW43" s="8">
        <v>2</v>
      </c>
      <c r="BX43" s="8">
        <v>1</v>
      </c>
      <c r="BY43" s="8">
        <v>4</v>
      </c>
      <c r="BZ43" s="8">
        <v>2</v>
      </c>
      <c r="CA43" s="8">
        <v>2</v>
      </c>
      <c r="CB43" s="8">
        <v>4</v>
      </c>
      <c r="CC43" s="8">
        <v>1</v>
      </c>
      <c r="CD43" s="8">
        <v>1</v>
      </c>
      <c r="CE43" s="8">
        <v>2</v>
      </c>
      <c r="CF43" s="8">
        <v>3</v>
      </c>
      <c r="CG43" s="8">
        <v>2</v>
      </c>
      <c r="CH43" s="8">
        <v>4</v>
      </c>
      <c r="CI43" s="8">
        <v>1</v>
      </c>
      <c r="CJ43" s="8">
        <v>1</v>
      </c>
      <c r="CK43" s="8">
        <v>3</v>
      </c>
      <c r="CL43" s="8">
        <v>2</v>
      </c>
      <c r="CM43" s="8">
        <v>3</v>
      </c>
      <c r="CN43" s="8">
        <v>2</v>
      </c>
      <c r="CO43" s="8">
        <v>3</v>
      </c>
      <c r="CP43" s="8">
        <v>1</v>
      </c>
      <c r="CQ43" s="8">
        <v>1</v>
      </c>
      <c r="CR43" s="8">
        <v>3</v>
      </c>
      <c r="CS43" s="8">
        <v>2</v>
      </c>
      <c r="CT43" s="8">
        <v>1</v>
      </c>
      <c r="CU43" s="8">
        <v>1</v>
      </c>
      <c r="CV43" s="8">
        <v>3</v>
      </c>
      <c r="CW43" s="8"/>
    </row>
    <row r="44" spans="1:101" ht="12.75" customHeight="1">
      <c r="A44" s="12">
        <v>4</v>
      </c>
      <c r="B44" s="117" t="s">
        <v>5</v>
      </c>
      <c r="C44" s="118"/>
      <c r="D44" s="118"/>
      <c r="E44" s="118"/>
      <c r="F44" s="118"/>
      <c r="G44" s="119"/>
      <c r="H44" s="30">
        <f t="shared" si="5"/>
        <v>3.4415584415584415</v>
      </c>
      <c r="I44" s="32"/>
      <c r="J44" s="46">
        <f t="shared" si="3"/>
        <v>2</v>
      </c>
      <c r="K44" s="47">
        <f t="shared" si="4"/>
        <v>2.5316455696202531E-2</v>
      </c>
      <c r="L44" s="9"/>
      <c r="M44" s="43" t="s">
        <v>57</v>
      </c>
      <c r="N44" s="12">
        <f>COUNTIF($V$44:$CV$44,N40)</f>
        <v>12</v>
      </c>
      <c r="O44" s="12">
        <f>COUNTIF($V$44:$CV$44,O40)</f>
        <v>13</v>
      </c>
      <c r="P44" s="12">
        <f>COUNTIF($V$44:$CV$44,P40)</f>
        <v>9</v>
      </c>
      <c r="Q44" s="12">
        <f>COUNTIF($V$44:$CV$44,Q40)</f>
        <v>15</v>
      </c>
      <c r="R44" s="12">
        <f>COUNTIF($V$44:$CV$44,R40)</f>
        <v>28</v>
      </c>
      <c r="S44" s="12">
        <f t="shared" si="6"/>
        <v>77</v>
      </c>
      <c r="T44" s="7"/>
      <c r="U44" s="43" t="s">
        <v>57</v>
      </c>
      <c r="V44" s="8">
        <v>5</v>
      </c>
      <c r="W44" s="8">
        <v>2</v>
      </c>
      <c r="X44" s="8">
        <v>2</v>
      </c>
      <c r="Y44" s="8">
        <v>2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4</v>
      </c>
      <c r="AH44" s="8">
        <v>4</v>
      </c>
      <c r="AI44" s="8">
        <v>5</v>
      </c>
      <c r="AJ44" s="8">
        <v>5</v>
      </c>
      <c r="AK44" s="8">
        <v>5</v>
      </c>
      <c r="AL44" s="8">
        <v>5</v>
      </c>
      <c r="AM44" s="8">
        <v>4</v>
      </c>
      <c r="AN44" s="8">
        <v>5</v>
      </c>
      <c r="AO44" s="8">
        <v>4</v>
      </c>
      <c r="AP44" s="8">
        <v>5</v>
      </c>
      <c r="AQ44" s="8">
        <v>5</v>
      </c>
      <c r="AR44" s="8">
        <v>3</v>
      </c>
      <c r="AS44" s="8">
        <v>5</v>
      </c>
      <c r="AT44" s="8">
        <v>4</v>
      </c>
      <c r="AU44" s="8">
        <v>3</v>
      </c>
      <c r="AV44" s="8">
        <v>5</v>
      </c>
      <c r="AW44" s="8">
        <v>5</v>
      </c>
      <c r="AX44" s="8">
        <v>5</v>
      </c>
      <c r="AY44" s="8">
        <v>1</v>
      </c>
      <c r="AZ44" s="8">
        <v>5</v>
      </c>
      <c r="BA44" s="8">
        <v>5</v>
      </c>
      <c r="BB44" s="8">
        <v>3</v>
      </c>
      <c r="BC44" s="8">
        <v>4</v>
      </c>
      <c r="BD44" s="8">
        <v>1</v>
      </c>
      <c r="BE44" s="8">
        <v>3</v>
      </c>
      <c r="BF44" s="8">
        <v>4</v>
      </c>
      <c r="BG44" s="8">
        <v>2</v>
      </c>
      <c r="BH44" s="8">
        <v>5</v>
      </c>
      <c r="BI44" s="8">
        <v>4</v>
      </c>
      <c r="BJ44" s="8">
        <v>3</v>
      </c>
      <c r="BK44" s="8">
        <v>2</v>
      </c>
      <c r="BL44" s="8">
        <v>1</v>
      </c>
      <c r="BM44" s="8">
        <v>4</v>
      </c>
      <c r="BN44" s="8">
        <v>5</v>
      </c>
      <c r="BO44" s="8">
        <v>2</v>
      </c>
      <c r="BP44" s="8">
        <v>1</v>
      </c>
      <c r="BQ44" s="8">
        <v>1</v>
      </c>
      <c r="BR44" s="8">
        <v>2</v>
      </c>
      <c r="BS44" s="8">
        <v>4</v>
      </c>
      <c r="BT44" s="8">
        <v>3</v>
      </c>
      <c r="BU44" s="8">
        <v>3</v>
      </c>
      <c r="BV44" s="8">
        <v>1</v>
      </c>
      <c r="BW44" s="8">
        <v>2</v>
      </c>
      <c r="BX44" s="8">
        <v>1</v>
      </c>
      <c r="BY44" s="8">
        <v>4</v>
      </c>
      <c r="BZ44" s="8">
        <v>4</v>
      </c>
      <c r="CA44" s="8">
        <v>4</v>
      </c>
      <c r="CB44" s="8">
        <v>5</v>
      </c>
      <c r="CC44" s="8">
        <v>2</v>
      </c>
      <c r="CD44" s="8">
        <v>4</v>
      </c>
      <c r="CE44" s="8">
        <v>2</v>
      </c>
      <c r="CF44" s="8">
        <v>5</v>
      </c>
      <c r="CG44" s="8">
        <v>3</v>
      </c>
      <c r="CH44" s="8">
        <v>4</v>
      </c>
      <c r="CI44" s="8">
        <v>1</v>
      </c>
      <c r="CJ44" s="8">
        <v>1</v>
      </c>
      <c r="CK44" s="8">
        <v>2</v>
      </c>
      <c r="CL44" s="8">
        <v>5</v>
      </c>
      <c r="CM44" s="8">
        <v>5</v>
      </c>
      <c r="CN44" s="8">
        <v>2</v>
      </c>
      <c r="CO44" s="8"/>
      <c r="CP44" s="8">
        <v>1</v>
      </c>
      <c r="CQ44" s="8">
        <v>1</v>
      </c>
      <c r="CR44" s="8">
        <v>3</v>
      </c>
      <c r="CS44" s="8">
        <v>2</v>
      </c>
      <c r="CT44" s="8">
        <v>1</v>
      </c>
      <c r="CU44" s="8">
        <v>5</v>
      </c>
      <c r="CV44" s="8"/>
      <c r="CW44" s="8"/>
    </row>
    <row r="45" spans="1:101" ht="12.75" customHeight="1">
      <c r="A45" s="12">
        <v>5</v>
      </c>
      <c r="B45" s="117" t="s">
        <v>6</v>
      </c>
      <c r="C45" s="118"/>
      <c r="D45" s="118"/>
      <c r="E45" s="118"/>
      <c r="F45" s="118"/>
      <c r="G45" s="119"/>
      <c r="H45" s="30">
        <f t="shared" si="5"/>
        <v>3.7721518987341773</v>
      </c>
      <c r="I45" s="32"/>
      <c r="J45" s="46">
        <f t="shared" si="3"/>
        <v>0</v>
      </c>
      <c r="K45" s="47">
        <f t="shared" si="4"/>
        <v>0</v>
      </c>
      <c r="L45" s="9"/>
      <c r="M45" s="43" t="s">
        <v>58</v>
      </c>
      <c r="N45" s="12">
        <f>COUNTIF($V$45:$CV$45,N40)</f>
        <v>12</v>
      </c>
      <c r="O45" s="12">
        <f>COUNTIF($V$45:$CV$45,O40)</f>
        <v>8</v>
      </c>
      <c r="P45" s="12">
        <f>COUNTIF($V$45:$CV$45,P40)</f>
        <v>9</v>
      </c>
      <c r="Q45" s="12">
        <f>COUNTIF($V$45:$CV$45,Q40)</f>
        <v>7</v>
      </c>
      <c r="R45" s="12">
        <f>COUNTIF($V$45:$CV$45,R40)</f>
        <v>43</v>
      </c>
      <c r="S45" s="12">
        <f t="shared" si="6"/>
        <v>79</v>
      </c>
      <c r="T45" s="7"/>
      <c r="U45" s="43" t="s">
        <v>58</v>
      </c>
      <c r="V45" s="8">
        <v>5</v>
      </c>
      <c r="W45" s="8">
        <v>2</v>
      </c>
      <c r="X45" s="8">
        <v>5</v>
      </c>
      <c r="Y45" s="8">
        <v>5</v>
      </c>
      <c r="Z45" s="8">
        <v>5</v>
      </c>
      <c r="AA45" s="8">
        <v>5</v>
      </c>
      <c r="AB45" s="8">
        <v>4</v>
      </c>
      <c r="AC45" s="8">
        <v>5</v>
      </c>
      <c r="AD45" s="8">
        <v>3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4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5</v>
      </c>
      <c r="AV45" s="8">
        <v>5</v>
      </c>
      <c r="AW45" s="8">
        <v>5</v>
      </c>
      <c r="AX45" s="8">
        <v>5</v>
      </c>
      <c r="AY45" s="8">
        <v>1</v>
      </c>
      <c r="AZ45" s="8">
        <v>5</v>
      </c>
      <c r="BA45" s="8">
        <v>5</v>
      </c>
      <c r="BB45" s="8">
        <v>5</v>
      </c>
      <c r="BC45" s="8">
        <v>5</v>
      </c>
      <c r="BD45" s="8">
        <v>1</v>
      </c>
      <c r="BE45" s="8">
        <v>3</v>
      </c>
      <c r="BF45" s="8">
        <v>4</v>
      </c>
      <c r="BG45" s="8">
        <v>5</v>
      </c>
      <c r="BH45" s="8">
        <v>5</v>
      </c>
      <c r="BI45" s="8">
        <v>4</v>
      </c>
      <c r="BJ45" s="8">
        <v>5</v>
      </c>
      <c r="BK45" s="8">
        <v>5</v>
      </c>
      <c r="BL45" s="8">
        <v>1</v>
      </c>
      <c r="BM45" s="8">
        <v>5</v>
      </c>
      <c r="BN45" s="8">
        <v>5</v>
      </c>
      <c r="BO45" s="8">
        <v>2</v>
      </c>
      <c r="BP45" s="8">
        <v>1</v>
      </c>
      <c r="BQ45" s="8">
        <v>1</v>
      </c>
      <c r="BR45" s="8">
        <v>2</v>
      </c>
      <c r="BS45" s="8">
        <v>4</v>
      </c>
      <c r="BT45" s="8">
        <v>2</v>
      </c>
      <c r="BU45" s="8">
        <v>5</v>
      </c>
      <c r="BV45" s="8">
        <v>5</v>
      </c>
      <c r="BW45" s="8">
        <v>2</v>
      </c>
      <c r="BX45" s="8">
        <v>1</v>
      </c>
      <c r="BY45" s="8">
        <v>3</v>
      </c>
      <c r="BZ45" s="8">
        <v>2</v>
      </c>
      <c r="CA45" s="8">
        <v>4</v>
      </c>
      <c r="CB45" s="8">
        <v>4</v>
      </c>
      <c r="CC45" s="8">
        <v>3</v>
      </c>
      <c r="CD45" s="8">
        <v>3</v>
      </c>
      <c r="CE45" s="8">
        <v>5</v>
      </c>
      <c r="CF45" s="8">
        <v>5</v>
      </c>
      <c r="CG45" s="8">
        <v>5</v>
      </c>
      <c r="CH45" s="8">
        <v>1</v>
      </c>
      <c r="CI45" s="8">
        <v>1</v>
      </c>
      <c r="CJ45" s="8">
        <v>1</v>
      </c>
      <c r="CK45" s="8">
        <v>3</v>
      </c>
      <c r="CL45" s="8">
        <v>5</v>
      </c>
      <c r="CM45" s="8">
        <v>5</v>
      </c>
      <c r="CN45" s="8">
        <v>2</v>
      </c>
      <c r="CO45" s="8">
        <v>3</v>
      </c>
      <c r="CP45" s="8">
        <v>1</v>
      </c>
      <c r="CQ45" s="8">
        <v>1</v>
      </c>
      <c r="CR45" s="8">
        <v>3</v>
      </c>
      <c r="CS45" s="8">
        <v>2</v>
      </c>
      <c r="CT45" s="8">
        <v>1</v>
      </c>
      <c r="CU45" s="8">
        <v>5</v>
      </c>
      <c r="CV45" s="8">
        <v>3</v>
      </c>
      <c r="CW45" s="8"/>
    </row>
    <row r="46" spans="1:101" ht="12.75" customHeight="1">
      <c r="A46" s="12">
        <v>6</v>
      </c>
      <c r="B46" s="117" t="s">
        <v>7</v>
      </c>
      <c r="C46" s="118"/>
      <c r="D46" s="118"/>
      <c r="E46" s="118"/>
      <c r="F46" s="118"/>
      <c r="G46" s="119"/>
      <c r="H46" s="30">
        <f t="shared" si="5"/>
        <v>2.9871794871794872</v>
      </c>
      <c r="I46" s="32"/>
      <c r="J46" s="46">
        <f t="shared" si="3"/>
        <v>1</v>
      </c>
      <c r="K46" s="47">
        <f t="shared" si="4"/>
        <v>1.2658227848101266E-2</v>
      </c>
      <c r="L46" s="9"/>
      <c r="M46" s="43" t="s">
        <v>59</v>
      </c>
      <c r="N46" s="12">
        <f>COUNTIF($V$46:$CV$46,N40)</f>
        <v>17</v>
      </c>
      <c r="O46" s="12">
        <f>COUNTIF($V$46:$CV$46,O40)</f>
        <v>11</v>
      </c>
      <c r="P46" s="12">
        <f>COUNTIF($V$46:$CV$46,P40)</f>
        <v>21</v>
      </c>
      <c r="Q46" s="12">
        <f>COUNTIF($V$46:$CV$46,Q40)</f>
        <v>14</v>
      </c>
      <c r="R46" s="12">
        <f>COUNTIF($V$46:$CV$46,R40)</f>
        <v>15</v>
      </c>
      <c r="S46" s="12">
        <f t="shared" si="6"/>
        <v>78</v>
      </c>
      <c r="T46" s="7"/>
      <c r="U46" s="43" t="s">
        <v>59</v>
      </c>
      <c r="V46" s="8">
        <v>4</v>
      </c>
      <c r="W46" s="8">
        <v>2</v>
      </c>
      <c r="X46" s="8">
        <v>3</v>
      </c>
      <c r="Y46" s="8">
        <v>3</v>
      </c>
      <c r="Z46" s="8">
        <v>4</v>
      </c>
      <c r="AA46" s="8">
        <v>5</v>
      </c>
      <c r="AB46" s="8">
        <v>2</v>
      </c>
      <c r="AC46" s="8">
        <v>5</v>
      </c>
      <c r="AD46" s="8">
        <v>3</v>
      </c>
      <c r="AE46" s="8">
        <v>5</v>
      </c>
      <c r="AF46" s="8">
        <v>3</v>
      </c>
      <c r="AG46" s="8">
        <v>2</v>
      </c>
      <c r="AH46" s="8">
        <v>3</v>
      </c>
      <c r="AI46" s="8">
        <v>5</v>
      </c>
      <c r="AJ46" s="8">
        <v>5</v>
      </c>
      <c r="AK46" s="8">
        <v>5</v>
      </c>
      <c r="AL46" s="8">
        <v>5</v>
      </c>
      <c r="AM46" s="8">
        <v>4</v>
      </c>
      <c r="AN46" s="8">
        <v>5</v>
      </c>
      <c r="AO46" s="8">
        <v>3</v>
      </c>
      <c r="AP46" s="8">
        <v>3</v>
      </c>
      <c r="AQ46" s="8">
        <v>5</v>
      </c>
      <c r="AR46" s="8">
        <v>2</v>
      </c>
      <c r="AS46" s="8">
        <v>5</v>
      </c>
      <c r="AT46" s="8">
        <v>4</v>
      </c>
      <c r="AU46" s="8">
        <v>4</v>
      </c>
      <c r="AV46" s="8">
        <v>5</v>
      </c>
      <c r="AW46" s="8">
        <v>5</v>
      </c>
      <c r="AX46" s="8">
        <v>5</v>
      </c>
      <c r="AY46" s="8">
        <v>1</v>
      </c>
      <c r="AZ46" s="8">
        <v>4</v>
      </c>
      <c r="BA46" s="8">
        <v>5</v>
      </c>
      <c r="BB46" s="8">
        <v>1</v>
      </c>
      <c r="BC46" s="8">
        <v>3</v>
      </c>
      <c r="BD46" s="8">
        <v>1</v>
      </c>
      <c r="BE46" s="8">
        <v>3</v>
      </c>
      <c r="BF46" s="8">
        <v>4</v>
      </c>
      <c r="BG46" s="8">
        <v>2</v>
      </c>
      <c r="BH46" s="8">
        <v>3</v>
      </c>
      <c r="BI46" s="8">
        <v>4</v>
      </c>
      <c r="BJ46" s="8">
        <v>4</v>
      </c>
      <c r="BK46" s="8">
        <v>1</v>
      </c>
      <c r="BL46" s="8">
        <v>1</v>
      </c>
      <c r="BM46" s="8">
        <v>3</v>
      </c>
      <c r="BN46" s="8">
        <v>4</v>
      </c>
      <c r="BO46" s="8">
        <v>2</v>
      </c>
      <c r="BP46" s="8">
        <v>1</v>
      </c>
      <c r="BQ46" s="8">
        <v>1</v>
      </c>
      <c r="BR46" s="8">
        <v>2</v>
      </c>
      <c r="BS46" s="8">
        <v>4</v>
      </c>
      <c r="BT46" s="8">
        <v>4</v>
      </c>
      <c r="BU46" s="8">
        <v>3</v>
      </c>
      <c r="BV46" s="8">
        <v>2</v>
      </c>
      <c r="BW46" s="8">
        <v>2</v>
      </c>
      <c r="BX46" s="8">
        <v>1</v>
      </c>
      <c r="BY46" s="8">
        <v>1</v>
      </c>
      <c r="BZ46" s="8">
        <v>2</v>
      </c>
      <c r="CA46" s="8">
        <v>1</v>
      </c>
      <c r="CB46" s="8">
        <v>3</v>
      </c>
      <c r="CC46" s="8"/>
      <c r="CD46" s="8">
        <v>3</v>
      </c>
      <c r="CE46" s="8">
        <v>4</v>
      </c>
      <c r="CF46" s="8">
        <v>5</v>
      </c>
      <c r="CG46" s="8">
        <v>3</v>
      </c>
      <c r="CH46" s="8">
        <v>3</v>
      </c>
      <c r="CI46" s="8">
        <v>1</v>
      </c>
      <c r="CJ46" s="8">
        <v>1</v>
      </c>
      <c r="CK46" s="8">
        <v>1</v>
      </c>
      <c r="CL46" s="8">
        <v>3</v>
      </c>
      <c r="CM46" s="8">
        <v>3</v>
      </c>
      <c r="CN46" s="8">
        <v>4</v>
      </c>
      <c r="CO46" s="8">
        <v>3</v>
      </c>
      <c r="CP46" s="8">
        <v>1</v>
      </c>
      <c r="CQ46" s="8">
        <v>1</v>
      </c>
      <c r="CR46" s="8">
        <v>3</v>
      </c>
      <c r="CS46" s="8">
        <v>2</v>
      </c>
      <c r="CT46" s="8">
        <v>1</v>
      </c>
      <c r="CU46" s="8">
        <v>1</v>
      </c>
      <c r="CV46" s="8">
        <v>3</v>
      </c>
      <c r="CW46" s="8"/>
    </row>
    <row r="47" spans="1:101" ht="30" customHeight="1">
      <c r="A47" s="12">
        <v>7</v>
      </c>
      <c r="B47" s="117" t="s">
        <v>8</v>
      </c>
      <c r="C47" s="118"/>
      <c r="D47" s="118"/>
      <c r="E47" s="118"/>
      <c r="F47" s="118"/>
      <c r="G47" s="119"/>
      <c r="H47" s="30">
        <f t="shared" si="5"/>
        <v>3.1139240506329116</v>
      </c>
      <c r="I47" s="32"/>
      <c r="J47" s="46">
        <f t="shared" si="3"/>
        <v>0</v>
      </c>
      <c r="K47" s="47">
        <f t="shared" si="4"/>
        <v>0</v>
      </c>
      <c r="L47" s="9"/>
      <c r="M47" s="44" t="s">
        <v>60</v>
      </c>
      <c r="N47" s="12">
        <f>COUNTIF($V$47:$CV$47,N40)</f>
        <v>18</v>
      </c>
      <c r="O47" s="12">
        <f>COUNTIF($V$47:$CV$47,O40)</f>
        <v>14</v>
      </c>
      <c r="P47" s="12">
        <f>COUNTIF($V$47:$CCV47,P40)</f>
        <v>11</v>
      </c>
      <c r="Q47" s="12">
        <f>COUNTIF($V$47:$CV$47,Q40)</f>
        <v>13</v>
      </c>
      <c r="R47" s="12">
        <f>COUNTIF($V$47:$CV$47,R40)</f>
        <v>23</v>
      </c>
      <c r="S47" s="12">
        <f t="shared" si="6"/>
        <v>79</v>
      </c>
      <c r="T47" s="7"/>
      <c r="U47" s="44" t="s">
        <v>60</v>
      </c>
      <c r="V47" s="8">
        <v>5</v>
      </c>
      <c r="W47" s="8">
        <v>4</v>
      </c>
      <c r="X47" s="8">
        <v>2</v>
      </c>
      <c r="Y47" s="8">
        <v>2</v>
      </c>
      <c r="Z47" s="8">
        <v>5</v>
      </c>
      <c r="AA47" s="8">
        <v>5</v>
      </c>
      <c r="AB47" s="8">
        <v>3</v>
      </c>
      <c r="AC47" s="8">
        <v>5</v>
      </c>
      <c r="AD47" s="8">
        <v>3</v>
      </c>
      <c r="AE47" s="8">
        <v>5</v>
      </c>
      <c r="AF47" s="8">
        <v>4</v>
      </c>
      <c r="AG47" s="8">
        <v>4</v>
      </c>
      <c r="AH47" s="8">
        <v>4</v>
      </c>
      <c r="AI47" s="8">
        <v>5</v>
      </c>
      <c r="AJ47" s="8">
        <v>5</v>
      </c>
      <c r="AK47" s="8">
        <v>5</v>
      </c>
      <c r="AL47" s="8">
        <v>5</v>
      </c>
      <c r="AM47" s="8">
        <v>4</v>
      </c>
      <c r="AN47" s="8">
        <v>5</v>
      </c>
      <c r="AO47" s="8">
        <v>2</v>
      </c>
      <c r="AP47" s="8">
        <v>3</v>
      </c>
      <c r="AQ47" s="8">
        <v>5</v>
      </c>
      <c r="AR47" s="8">
        <v>2</v>
      </c>
      <c r="AS47" s="8">
        <v>5</v>
      </c>
      <c r="AT47" s="8">
        <v>4</v>
      </c>
      <c r="AU47" s="8">
        <v>4</v>
      </c>
      <c r="AV47" s="8">
        <v>5</v>
      </c>
      <c r="AW47" s="8">
        <v>5</v>
      </c>
      <c r="AX47" s="8">
        <v>5</v>
      </c>
      <c r="AY47" s="8">
        <v>1</v>
      </c>
      <c r="AZ47" s="8">
        <v>4</v>
      </c>
      <c r="BA47" s="8">
        <v>5</v>
      </c>
      <c r="BB47" s="8">
        <v>4</v>
      </c>
      <c r="BC47" s="8">
        <v>5</v>
      </c>
      <c r="BD47" s="8">
        <v>1</v>
      </c>
      <c r="BE47" s="8">
        <v>3</v>
      </c>
      <c r="BF47" s="8">
        <v>2</v>
      </c>
      <c r="BG47" s="8">
        <v>5</v>
      </c>
      <c r="BH47" s="8">
        <v>2</v>
      </c>
      <c r="BI47" s="8">
        <v>4</v>
      </c>
      <c r="BJ47" s="8">
        <v>3</v>
      </c>
      <c r="BK47" s="8">
        <v>1</v>
      </c>
      <c r="BL47" s="8">
        <v>1</v>
      </c>
      <c r="BM47" s="8">
        <v>3</v>
      </c>
      <c r="BN47" s="8">
        <v>5</v>
      </c>
      <c r="BO47" s="8">
        <v>2</v>
      </c>
      <c r="BP47" s="8">
        <v>1</v>
      </c>
      <c r="BQ47" s="8">
        <v>1</v>
      </c>
      <c r="BR47" s="8">
        <v>2</v>
      </c>
      <c r="BS47" s="8">
        <v>4</v>
      </c>
      <c r="BT47" s="8">
        <v>3</v>
      </c>
      <c r="BU47" s="8">
        <v>5</v>
      </c>
      <c r="BV47" s="8">
        <v>1</v>
      </c>
      <c r="BW47" s="8">
        <v>2</v>
      </c>
      <c r="BX47" s="8">
        <v>1</v>
      </c>
      <c r="BY47" s="8">
        <v>2</v>
      </c>
      <c r="BZ47" s="8">
        <v>2</v>
      </c>
      <c r="CA47" s="8">
        <v>1</v>
      </c>
      <c r="CB47" s="8">
        <v>4</v>
      </c>
      <c r="CC47" s="8">
        <v>1</v>
      </c>
      <c r="CD47" s="8">
        <v>1</v>
      </c>
      <c r="CE47" s="8">
        <v>4</v>
      </c>
      <c r="CF47" s="8">
        <v>5</v>
      </c>
      <c r="CG47" s="8">
        <v>2</v>
      </c>
      <c r="CH47" s="8">
        <v>3</v>
      </c>
      <c r="CI47" s="8">
        <v>1</v>
      </c>
      <c r="CJ47" s="8">
        <v>1</v>
      </c>
      <c r="CK47" s="8">
        <v>1</v>
      </c>
      <c r="CL47" s="8">
        <v>5</v>
      </c>
      <c r="CM47" s="8">
        <v>5</v>
      </c>
      <c r="CN47" s="8">
        <v>2</v>
      </c>
      <c r="CO47" s="8">
        <v>3</v>
      </c>
      <c r="CP47" s="8">
        <v>1</v>
      </c>
      <c r="CQ47" s="8">
        <v>1</v>
      </c>
      <c r="CR47" s="8">
        <v>3</v>
      </c>
      <c r="CS47" s="8">
        <v>2</v>
      </c>
      <c r="CT47" s="8">
        <v>1</v>
      </c>
      <c r="CU47" s="8">
        <v>1</v>
      </c>
      <c r="CV47" s="8">
        <v>3</v>
      </c>
      <c r="CW47" s="8"/>
    </row>
    <row r="48" spans="1:101" ht="30" customHeight="1">
      <c r="A48" s="12">
        <v>8</v>
      </c>
      <c r="B48" s="117" t="s">
        <v>9</v>
      </c>
      <c r="C48" s="118"/>
      <c r="D48" s="118"/>
      <c r="E48" s="118"/>
      <c r="F48" s="118"/>
      <c r="G48" s="119"/>
      <c r="H48" s="30">
        <f t="shared" si="5"/>
        <v>3.0506329113924049</v>
      </c>
      <c r="I48" s="32"/>
      <c r="J48" s="46">
        <f t="shared" si="3"/>
        <v>0</v>
      </c>
      <c r="K48" s="47">
        <f t="shared" si="4"/>
        <v>0</v>
      </c>
      <c r="L48" s="9"/>
      <c r="M48" s="44" t="s">
        <v>61</v>
      </c>
      <c r="N48" s="12">
        <f>COUNTIF($V$48:$CV$48,N40)</f>
        <v>18</v>
      </c>
      <c r="O48" s="12">
        <f>COUNTIF($V$48:$CV$48,O40)</f>
        <v>14</v>
      </c>
      <c r="P48" s="12">
        <f>COUNTIF($V$48:$CV$48,P40)</f>
        <v>13</v>
      </c>
      <c r="Q48" s="12">
        <f>COUNTIF($V$48:$CV$48,Q40)</f>
        <v>14</v>
      </c>
      <c r="R48" s="12">
        <f>COUNTIF($V$48:$CV$48,R40)</f>
        <v>20</v>
      </c>
      <c r="S48" s="12">
        <f t="shared" si="6"/>
        <v>79</v>
      </c>
      <c r="T48" s="7"/>
      <c r="U48" s="44" t="s">
        <v>61</v>
      </c>
      <c r="V48" s="8">
        <v>4</v>
      </c>
      <c r="W48" s="8">
        <v>4</v>
      </c>
      <c r="X48" s="8">
        <v>2</v>
      </c>
      <c r="Y48" s="8">
        <v>2</v>
      </c>
      <c r="Z48" s="8">
        <v>5</v>
      </c>
      <c r="AA48" s="8">
        <v>5</v>
      </c>
      <c r="AB48" s="8">
        <v>3</v>
      </c>
      <c r="AC48" s="8">
        <v>5</v>
      </c>
      <c r="AD48" s="8">
        <v>3</v>
      </c>
      <c r="AE48" s="8">
        <v>5</v>
      </c>
      <c r="AF48" s="8">
        <v>4</v>
      </c>
      <c r="AG48" s="8">
        <v>3</v>
      </c>
      <c r="AH48" s="8">
        <v>2</v>
      </c>
      <c r="AI48" s="8">
        <v>5</v>
      </c>
      <c r="AJ48" s="8">
        <v>5</v>
      </c>
      <c r="AK48" s="8">
        <v>5</v>
      </c>
      <c r="AL48" s="8">
        <v>5</v>
      </c>
      <c r="AM48" s="8">
        <v>4</v>
      </c>
      <c r="AN48" s="8">
        <v>5</v>
      </c>
      <c r="AO48" s="8">
        <v>2</v>
      </c>
      <c r="AP48" s="8">
        <v>4</v>
      </c>
      <c r="AQ48" s="8">
        <v>4</v>
      </c>
      <c r="AR48" s="8">
        <v>2</v>
      </c>
      <c r="AS48" s="8">
        <v>5</v>
      </c>
      <c r="AT48" s="8">
        <v>5</v>
      </c>
      <c r="AU48" s="8">
        <v>5</v>
      </c>
      <c r="AV48" s="8">
        <v>5</v>
      </c>
      <c r="AW48" s="8">
        <v>5</v>
      </c>
      <c r="AX48" s="8">
        <v>5</v>
      </c>
      <c r="AY48" s="8">
        <v>1</v>
      </c>
      <c r="AZ48" s="8">
        <v>3</v>
      </c>
      <c r="BA48" s="8">
        <v>3</v>
      </c>
      <c r="BB48" s="8">
        <v>3</v>
      </c>
      <c r="BC48" s="8">
        <v>4</v>
      </c>
      <c r="BD48" s="8">
        <v>1</v>
      </c>
      <c r="BE48" s="8">
        <v>1</v>
      </c>
      <c r="BF48" s="8">
        <v>4</v>
      </c>
      <c r="BG48" s="8">
        <v>5</v>
      </c>
      <c r="BH48" s="8">
        <v>2</v>
      </c>
      <c r="BI48" s="8">
        <v>4</v>
      </c>
      <c r="BJ48" s="8">
        <v>4</v>
      </c>
      <c r="BK48" s="8">
        <v>1</v>
      </c>
      <c r="BL48" s="8">
        <v>1</v>
      </c>
      <c r="BM48" s="8">
        <v>3</v>
      </c>
      <c r="BN48" s="8">
        <v>4</v>
      </c>
      <c r="BO48" s="8">
        <v>2</v>
      </c>
      <c r="BP48" s="8">
        <v>1</v>
      </c>
      <c r="BQ48" s="8">
        <v>1</v>
      </c>
      <c r="BR48" s="8">
        <v>2</v>
      </c>
      <c r="BS48" s="8">
        <v>4</v>
      </c>
      <c r="BT48" s="8">
        <v>3</v>
      </c>
      <c r="BU48" s="8">
        <v>3</v>
      </c>
      <c r="BV48" s="8">
        <v>1</v>
      </c>
      <c r="BW48" s="8">
        <v>2</v>
      </c>
      <c r="BX48" s="8">
        <v>1</v>
      </c>
      <c r="BY48" s="8">
        <v>2</v>
      </c>
      <c r="BZ48" s="8">
        <v>2</v>
      </c>
      <c r="CA48" s="8">
        <v>1</v>
      </c>
      <c r="CB48" s="8">
        <v>4</v>
      </c>
      <c r="CC48" s="8">
        <v>1</v>
      </c>
      <c r="CD48" s="8">
        <v>1</v>
      </c>
      <c r="CE48" s="8">
        <v>5</v>
      </c>
      <c r="CF48" s="8">
        <v>5</v>
      </c>
      <c r="CG48" s="8">
        <v>2</v>
      </c>
      <c r="CH48" s="8">
        <v>3</v>
      </c>
      <c r="CI48" s="8">
        <v>1</v>
      </c>
      <c r="CJ48" s="8">
        <v>1</v>
      </c>
      <c r="CK48" s="8">
        <v>3</v>
      </c>
      <c r="CL48" s="8">
        <v>5</v>
      </c>
      <c r="CM48" s="8">
        <v>5</v>
      </c>
      <c r="CN48" s="8">
        <v>2</v>
      </c>
      <c r="CO48" s="8">
        <v>3</v>
      </c>
      <c r="CP48" s="8">
        <v>1</v>
      </c>
      <c r="CQ48" s="8">
        <v>1</v>
      </c>
      <c r="CR48" s="8">
        <v>4</v>
      </c>
      <c r="CS48" s="8">
        <v>2</v>
      </c>
      <c r="CT48" s="8">
        <v>1</v>
      </c>
      <c r="CU48" s="8">
        <v>1</v>
      </c>
      <c r="CV48" s="8">
        <v>3</v>
      </c>
      <c r="CW48" s="8"/>
    </row>
    <row r="49" spans="1:101" ht="27" customHeight="1">
      <c r="A49" s="12">
        <v>9</v>
      </c>
      <c r="B49" s="117" t="s">
        <v>46</v>
      </c>
      <c r="C49" s="118"/>
      <c r="D49" s="118"/>
      <c r="E49" s="118"/>
      <c r="F49" s="118"/>
      <c r="G49" s="119"/>
      <c r="H49" s="30">
        <f t="shared" si="5"/>
        <v>3.4142857142857141</v>
      </c>
      <c r="I49" s="32"/>
      <c r="J49" s="46">
        <f t="shared" si="3"/>
        <v>6</v>
      </c>
      <c r="K49" s="47">
        <f>J49/(J49+S49)</f>
        <v>7.8947368421052627E-2</v>
      </c>
      <c r="L49" s="9"/>
      <c r="M49" s="44" t="s">
        <v>62</v>
      </c>
      <c r="N49" s="12">
        <f>COUNTIF($V$49:$CV$49,N40)</f>
        <v>14</v>
      </c>
      <c r="O49" s="12">
        <f>COUNTIF($V$49:$CC$49,O40)</f>
        <v>8</v>
      </c>
      <c r="P49" s="12">
        <f>COUNTIF($V$49:$CV$49,P40)</f>
        <v>9</v>
      </c>
      <c r="Q49" s="12">
        <f>COUNTIF($V$49:$CV$49,Q40)</f>
        <v>13</v>
      </c>
      <c r="R49" s="12">
        <f>COUNTIF($V$49:$CV$49,R40)</f>
        <v>26</v>
      </c>
      <c r="S49" s="12">
        <f t="shared" si="6"/>
        <v>70</v>
      </c>
      <c r="T49" s="7"/>
      <c r="U49" s="44" t="s">
        <v>62</v>
      </c>
      <c r="V49" s="8">
        <v>4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3</v>
      </c>
      <c r="AC49" s="8">
        <v>5</v>
      </c>
      <c r="AD49" s="8">
        <v>2</v>
      </c>
      <c r="AE49" s="8">
        <v>5</v>
      </c>
      <c r="AF49" s="8">
        <v>4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4</v>
      </c>
      <c r="AN49" s="8">
        <v>5</v>
      </c>
      <c r="AO49" s="8">
        <v>3</v>
      </c>
      <c r="AP49" s="8">
        <v>4</v>
      </c>
      <c r="AQ49" s="8">
        <v>5</v>
      </c>
      <c r="AR49" s="8">
        <v>2</v>
      </c>
      <c r="AS49" s="8">
        <v>5</v>
      </c>
      <c r="AT49" s="8">
        <v>5</v>
      </c>
      <c r="AU49" s="8">
        <v>5</v>
      </c>
      <c r="AV49" s="8">
        <v>3</v>
      </c>
      <c r="AW49" s="8">
        <v>5</v>
      </c>
      <c r="AX49" s="8">
        <v>5</v>
      </c>
      <c r="AY49" s="8">
        <v>1</v>
      </c>
      <c r="AZ49" s="8">
        <v>4</v>
      </c>
      <c r="BA49" s="8">
        <v>4</v>
      </c>
      <c r="BB49" s="8">
        <v>3</v>
      </c>
      <c r="BC49" s="8">
        <v>4</v>
      </c>
      <c r="BD49" s="8">
        <v>1</v>
      </c>
      <c r="BE49" s="8"/>
      <c r="BF49" s="8">
        <v>4</v>
      </c>
      <c r="BG49" s="8">
        <v>5</v>
      </c>
      <c r="BH49" s="8">
        <v>4</v>
      </c>
      <c r="BI49" s="8">
        <v>4</v>
      </c>
      <c r="BJ49" s="8">
        <v>2</v>
      </c>
      <c r="BK49" s="8"/>
      <c r="BL49" s="8">
        <v>1</v>
      </c>
      <c r="BM49" s="8">
        <v>3</v>
      </c>
      <c r="BN49" s="8">
        <v>5</v>
      </c>
      <c r="BO49" s="8">
        <v>2</v>
      </c>
      <c r="BP49" s="8">
        <v>1</v>
      </c>
      <c r="BQ49" s="8">
        <v>1</v>
      </c>
      <c r="BR49" s="8">
        <v>2</v>
      </c>
      <c r="BS49" s="8">
        <v>4</v>
      </c>
      <c r="BT49" s="8">
        <v>3</v>
      </c>
      <c r="BU49" s="8">
        <v>3</v>
      </c>
      <c r="BV49" s="8">
        <v>1</v>
      </c>
      <c r="BW49" s="8">
        <v>2</v>
      </c>
      <c r="BX49" s="8">
        <v>1</v>
      </c>
      <c r="BY49" s="8">
        <v>2</v>
      </c>
      <c r="BZ49" s="8">
        <v>2</v>
      </c>
      <c r="CA49" s="8">
        <v>1</v>
      </c>
      <c r="CB49" s="8"/>
      <c r="CC49" s="8"/>
      <c r="CD49" s="8">
        <v>1</v>
      </c>
      <c r="CE49" s="8">
        <v>5</v>
      </c>
      <c r="CF49" s="8">
        <v>5</v>
      </c>
      <c r="CG49" s="8"/>
      <c r="CH49" s="8">
        <v>4</v>
      </c>
      <c r="CI49" s="8">
        <v>1</v>
      </c>
      <c r="CJ49" s="8">
        <v>1</v>
      </c>
      <c r="CK49" s="8">
        <v>2</v>
      </c>
      <c r="CL49" s="8"/>
      <c r="CM49" s="8">
        <v>5</v>
      </c>
      <c r="CN49" s="8">
        <v>2</v>
      </c>
      <c r="CO49" s="8">
        <v>3</v>
      </c>
      <c r="CP49" s="8">
        <v>1</v>
      </c>
      <c r="CQ49" s="8">
        <v>1</v>
      </c>
      <c r="CR49" s="8">
        <v>4</v>
      </c>
      <c r="CS49" s="8">
        <v>2</v>
      </c>
      <c r="CT49" s="8">
        <v>1</v>
      </c>
      <c r="CU49" s="8">
        <v>5</v>
      </c>
      <c r="CV49" s="8">
        <v>3</v>
      </c>
      <c r="CW49" s="8"/>
    </row>
    <row r="50" spans="1:101" ht="27.75" customHeight="1">
      <c r="A50" s="129" t="s">
        <v>13</v>
      </c>
      <c r="B50" s="130"/>
      <c r="C50" s="130"/>
      <c r="D50" s="130"/>
      <c r="E50" s="130"/>
      <c r="F50" s="130"/>
      <c r="G50" s="131"/>
      <c r="H50" s="56">
        <f>AVERAGE(H41:H49)</f>
        <v>3.0666758932581719</v>
      </c>
      <c r="I50" s="49"/>
      <c r="J50" s="128" t="s">
        <v>71</v>
      </c>
      <c r="K50" s="128"/>
      <c r="L50" s="50">
        <f>SUM(J41:J49)</f>
        <v>10</v>
      </c>
      <c r="M50" s="7"/>
      <c r="N50" s="7"/>
      <c r="O50" s="7"/>
      <c r="P50" s="7"/>
      <c r="Q50" s="7"/>
      <c r="R50" s="7"/>
      <c r="S50" s="7"/>
      <c r="T50" s="7"/>
    </row>
    <row r="53" spans="1:101">
      <c r="B53" s="15" t="s">
        <v>117</v>
      </c>
    </row>
    <row r="54" spans="1:101">
      <c r="B54" s="15" t="s">
        <v>129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W142"/>
  <sheetViews>
    <sheetView workbookViewId="0">
      <selection activeCell="K10" sqref="K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41" width="2.7109375" customWidth="1"/>
    <col min="42" max="42" width="3.5703125" customWidth="1"/>
    <col min="43" max="101" width="2.7109375" customWidth="1"/>
  </cols>
  <sheetData>
    <row r="1" spans="1:10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111" t="s">
        <v>84</v>
      </c>
      <c r="B4" s="111"/>
      <c r="C4" s="111"/>
      <c r="D4" s="111"/>
      <c r="E4" s="111"/>
      <c r="F4" s="121"/>
      <c r="G4" s="121"/>
      <c r="H4" s="1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>
      <c r="A6" s="111" t="s">
        <v>139</v>
      </c>
      <c r="B6" s="111"/>
      <c r="C6" s="111"/>
      <c r="D6" s="111"/>
      <c r="E6" s="111"/>
      <c r="F6" s="111"/>
      <c r="G6" s="111"/>
      <c r="H6" s="111"/>
      <c r="I6" s="14"/>
      <c r="J6" s="14"/>
      <c r="K6" s="14"/>
    </row>
    <row r="7" spans="1:101">
      <c r="A7" s="111" t="s">
        <v>85</v>
      </c>
      <c r="B7" s="111"/>
      <c r="C7" s="111"/>
      <c r="D7" s="111"/>
      <c r="E7" s="111"/>
      <c r="F7" s="111"/>
      <c r="G7" s="111"/>
      <c r="H7" s="111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107" t="s">
        <v>15</v>
      </c>
      <c r="B9" s="107"/>
      <c r="C9" s="107"/>
      <c r="D9" s="107"/>
      <c r="E9" s="107"/>
      <c r="F9" s="107"/>
      <c r="G9" s="113"/>
      <c r="H9" s="116">
        <v>79</v>
      </c>
      <c r="I9" s="11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101">
      <c r="A10" s="114" t="s">
        <v>42</v>
      </c>
      <c r="B10" s="114"/>
      <c r="C10" s="114"/>
      <c r="D10" s="114"/>
      <c r="E10" s="114"/>
      <c r="F10" s="114"/>
      <c r="G10" s="115"/>
      <c r="H10" s="159" t="s">
        <v>131</v>
      </c>
      <c r="I10" s="11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8" t="s">
        <v>19</v>
      </c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</row>
    <row r="13" spans="1:101">
      <c r="V13" s="153" t="s">
        <v>63</v>
      </c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</row>
    <row r="14" spans="1:101">
      <c r="A14" s="106" t="s">
        <v>19</v>
      </c>
      <c r="B14" s="107"/>
      <c r="C14" s="107"/>
      <c r="D14" s="107"/>
      <c r="E14" s="107"/>
      <c r="F14" s="107"/>
      <c r="G14" s="107"/>
      <c r="H14" s="107"/>
      <c r="I14" s="1"/>
      <c r="J14" s="1"/>
      <c r="K14" s="1"/>
      <c r="N14" s="154" t="s">
        <v>48</v>
      </c>
      <c r="O14" s="116"/>
      <c r="P14" s="116"/>
      <c r="Q14" s="35" t="s">
        <v>45</v>
      </c>
      <c r="R14" s="36" t="s">
        <v>39</v>
      </c>
      <c r="U14" s="43" t="s">
        <v>50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  <c r="CN14" s="8">
        <v>71</v>
      </c>
      <c r="CO14" s="8">
        <v>72</v>
      </c>
      <c r="CP14" s="8">
        <v>73</v>
      </c>
      <c r="CQ14" s="8">
        <v>74</v>
      </c>
      <c r="CR14" s="8">
        <v>75</v>
      </c>
      <c r="CS14" s="8">
        <v>76</v>
      </c>
      <c r="CT14" s="8">
        <v>77</v>
      </c>
      <c r="CU14" s="8">
        <v>78</v>
      </c>
      <c r="CV14" s="8">
        <v>79</v>
      </c>
      <c r="CW14" s="8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0">
        <v>1</v>
      </c>
      <c r="N15" s="155" t="s">
        <v>17</v>
      </c>
      <c r="O15" s="156"/>
      <c r="P15" s="157"/>
      <c r="Q15" s="8">
        <f>COUNTA(V15:CV15)</f>
        <v>1</v>
      </c>
      <c r="R15" s="146">
        <f>SUM(Q15:Q16)</f>
        <v>79</v>
      </c>
      <c r="T15" s="110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20"/>
      <c r="AL15" s="20"/>
      <c r="AM15" s="20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 t="s">
        <v>130</v>
      </c>
      <c r="CW15" s="8"/>
    </row>
    <row r="16" spans="1:101">
      <c r="A16" s="15"/>
      <c r="B16" s="13" t="s">
        <v>49</v>
      </c>
      <c r="C16" s="13"/>
      <c r="F16" s="108" t="s">
        <v>20</v>
      </c>
      <c r="G16" s="108"/>
      <c r="H16" s="109"/>
      <c r="I16" s="18"/>
      <c r="J16" s="18"/>
      <c r="K16" s="18"/>
      <c r="M16" s="110"/>
      <c r="N16" s="143" t="s">
        <v>18</v>
      </c>
      <c r="O16" s="144"/>
      <c r="P16" s="145"/>
      <c r="Q16" s="8">
        <f>COUNTA(V16:CV16)</f>
        <v>78</v>
      </c>
      <c r="R16" s="148"/>
      <c r="T16" s="110"/>
      <c r="U16" s="17" t="s">
        <v>18</v>
      </c>
      <c r="V16" s="20" t="s">
        <v>130</v>
      </c>
      <c r="W16" s="20" t="s">
        <v>130</v>
      </c>
      <c r="X16" s="20" t="s">
        <v>130</v>
      </c>
      <c r="Y16" s="20" t="s">
        <v>130</v>
      </c>
      <c r="Z16" s="20" t="s">
        <v>130</v>
      </c>
      <c r="AA16" s="20" t="s">
        <v>130</v>
      </c>
      <c r="AB16" s="20" t="s">
        <v>130</v>
      </c>
      <c r="AC16" s="20" t="s">
        <v>130</v>
      </c>
      <c r="AD16" s="20" t="s">
        <v>130</v>
      </c>
      <c r="AE16" s="20" t="s">
        <v>130</v>
      </c>
      <c r="AF16" s="20" t="s">
        <v>130</v>
      </c>
      <c r="AG16" s="20" t="s">
        <v>130</v>
      </c>
      <c r="AH16" s="20" t="s">
        <v>130</v>
      </c>
      <c r="AI16" s="20" t="s">
        <v>130</v>
      </c>
      <c r="AJ16" s="20" t="s">
        <v>130</v>
      </c>
      <c r="AK16" s="8" t="s">
        <v>130</v>
      </c>
      <c r="AL16" s="8" t="s">
        <v>130</v>
      </c>
      <c r="AM16" s="8" t="s">
        <v>130</v>
      </c>
      <c r="AN16" s="20" t="s">
        <v>130</v>
      </c>
      <c r="AO16" s="20" t="s">
        <v>130</v>
      </c>
      <c r="AP16" s="20" t="s">
        <v>130</v>
      </c>
      <c r="AQ16" s="8" t="s">
        <v>130</v>
      </c>
      <c r="AR16" s="8" t="s">
        <v>130</v>
      </c>
      <c r="AS16" s="8" t="s">
        <v>130</v>
      </c>
      <c r="AT16" s="8" t="s">
        <v>130</v>
      </c>
      <c r="AU16" s="8" t="s">
        <v>130</v>
      </c>
      <c r="AV16" s="8" t="s">
        <v>130</v>
      </c>
      <c r="AW16" s="8" t="s">
        <v>130</v>
      </c>
      <c r="AX16" s="8" t="s">
        <v>130</v>
      </c>
      <c r="AY16" s="8" t="s">
        <v>130</v>
      </c>
      <c r="AZ16" s="8" t="s">
        <v>130</v>
      </c>
      <c r="BA16" s="8" t="s">
        <v>130</v>
      </c>
      <c r="BB16" s="8" t="s">
        <v>130</v>
      </c>
      <c r="BC16" s="8" t="s">
        <v>130</v>
      </c>
      <c r="BD16" s="8" t="s">
        <v>130</v>
      </c>
      <c r="BE16" s="8" t="s">
        <v>130</v>
      </c>
      <c r="BF16" s="8" t="s">
        <v>130</v>
      </c>
      <c r="BG16" s="8" t="s">
        <v>130</v>
      </c>
      <c r="BH16" s="8" t="s">
        <v>130</v>
      </c>
      <c r="BI16" s="8" t="s">
        <v>130</v>
      </c>
      <c r="BJ16" s="8" t="s">
        <v>130</v>
      </c>
      <c r="BK16" s="8" t="s">
        <v>130</v>
      </c>
      <c r="BL16" s="8" t="s">
        <v>130</v>
      </c>
      <c r="BM16" s="8" t="s">
        <v>130</v>
      </c>
      <c r="BN16" s="8" t="s">
        <v>130</v>
      </c>
      <c r="BO16" s="8" t="s">
        <v>130</v>
      </c>
      <c r="BP16" s="8" t="s">
        <v>130</v>
      </c>
      <c r="BQ16" s="8" t="s">
        <v>130</v>
      </c>
      <c r="BR16" s="8" t="s">
        <v>130</v>
      </c>
      <c r="BS16" s="8" t="s">
        <v>130</v>
      </c>
      <c r="BT16" s="8" t="s">
        <v>130</v>
      </c>
      <c r="BU16" s="8" t="s">
        <v>130</v>
      </c>
      <c r="BV16" s="8" t="s">
        <v>130</v>
      </c>
      <c r="BW16" s="8" t="s">
        <v>130</v>
      </c>
      <c r="BX16" s="8" t="s">
        <v>130</v>
      </c>
      <c r="BY16" s="8" t="s">
        <v>130</v>
      </c>
      <c r="BZ16" s="8" t="s">
        <v>130</v>
      </c>
      <c r="CA16" s="8" t="s">
        <v>130</v>
      </c>
      <c r="CB16" s="8" t="s">
        <v>130</v>
      </c>
      <c r="CC16" s="8" t="s">
        <v>130</v>
      </c>
      <c r="CD16" s="8" t="s">
        <v>130</v>
      </c>
      <c r="CE16" s="8" t="s">
        <v>130</v>
      </c>
      <c r="CF16" s="8" t="s">
        <v>130</v>
      </c>
      <c r="CG16" s="8" t="s">
        <v>130</v>
      </c>
      <c r="CH16" s="8" t="s">
        <v>130</v>
      </c>
      <c r="CI16" s="8" t="s">
        <v>130</v>
      </c>
      <c r="CJ16" s="8" t="s">
        <v>130</v>
      </c>
      <c r="CK16" s="8" t="s">
        <v>130</v>
      </c>
      <c r="CL16" s="8" t="s">
        <v>130</v>
      </c>
      <c r="CM16" s="8" t="s">
        <v>130</v>
      </c>
      <c r="CN16" s="8" t="s">
        <v>130</v>
      </c>
      <c r="CO16" s="8" t="s">
        <v>130</v>
      </c>
      <c r="CP16" s="8" t="s">
        <v>130</v>
      </c>
      <c r="CQ16" s="8" t="s">
        <v>130</v>
      </c>
      <c r="CR16" s="8" t="s">
        <v>130</v>
      </c>
      <c r="CS16" s="8" t="s">
        <v>130</v>
      </c>
      <c r="CT16" s="8" t="s">
        <v>130</v>
      </c>
      <c r="CU16" s="8" t="s">
        <v>130</v>
      </c>
      <c r="CV16" s="8"/>
      <c r="CW16" s="8"/>
    </row>
    <row r="17" spans="1:10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49"/>
      <c r="N17" s="150"/>
      <c r="O17" s="150"/>
      <c r="P17" s="150"/>
      <c r="Q17" s="150"/>
      <c r="R17" s="15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17</v>
      </c>
      <c r="C18" s="37">
        <f>Q15</f>
        <v>1</v>
      </c>
      <c r="D18" s="24">
        <f>Q15/$R$15</f>
        <v>1.2658227848101266E-2</v>
      </c>
      <c r="F18" s="17" t="s">
        <v>21</v>
      </c>
      <c r="G18" s="39">
        <f>Q18</f>
        <v>79</v>
      </c>
      <c r="H18" s="24">
        <f>Q18/$R$18</f>
        <v>1</v>
      </c>
      <c r="I18" s="25"/>
      <c r="J18" s="25"/>
      <c r="K18" s="25"/>
      <c r="M18" s="110">
        <v>2</v>
      </c>
      <c r="N18" s="143" t="s">
        <v>21</v>
      </c>
      <c r="O18" s="144"/>
      <c r="P18" s="145"/>
      <c r="Q18" s="8">
        <f t="shared" ref="Q18:Q21" si="0">COUNTA(V18:CV18)</f>
        <v>79</v>
      </c>
      <c r="R18" s="146">
        <f>SUM(Q18:Q21)</f>
        <v>79</v>
      </c>
      <c r="T18" s="110">
        <v>2</v>
      </c>
      <c r="U18" s="17" t="s">
        <v>21</v>
      </c>
      <c r="V18" s="20" t="s">
        <v>130</v>
      </c>
      <c r="W18" s="20" t="s">
        <v>130</v>
      </c>
      <c r="X18" s="20" t="s">
        <v>130</v>
      </c>
      <c r="Y18" s="20" t="s">
        <v>130</v>
      </c>
      <c r="Z18" s="20" t="s">
        <v>130</v>
      </c>
      <c r="AA18" s="20" t="s">
        <v>130</v>
      </c>
      <c r="AB18" s="20" t="s">
        <v>130</v>
      </c>
      <c r="AC18" s="20" t="s">
        <v>130</v>
      </c>
      <c r="AD18" s="20" t="s">
        <v>130</v>
      </c>
      <c r="AE18" s="20" t="s">
        <v>130</v>
      </c>
      <c r="AF18" s="20" t="s">
        <v>130</v>
      </c>
      <c r="AG18" s="20" t="s">
        <v>130</v>
      </c>
      <c r="AH18" s="20" t="s">
        <v>130</v>
      </c>
      <c r="AI18" s="20" t="s">
        <v>130</v>
      </c>
      <c r="AJ18" s="20" t="s">
        <v>130</v>
      </c>
      <c r="AK18" s="20" t="s">
        <v>130</v>
      </c>
      <c r="AL18" s="20" t="s">
        <v>130</v>
      </c>
      <c r="AM18" s="20" t="s">
        <v>130</v>
      </c>
      <c r="AN18" s="20" t="s">
        <v>130</v>
      </c>
      <c r="AO18" s="20" t="s">
        <v>130</v>
      </c>
      <c r="AP18" s="20" t="s">
        <v>130</v>
      </c>
      <c r="AQ18" s="20" t="s">
        <v>130</v>
      </c>
      <c r="AR18" s="20" t="s">
        <v>130</v>
      </c>
      <c r="AS18" s="20" t="s">
        <v>130</v>
      </c>
      <c r="AT18" s="20" t="s">
        <v>130</v>
      </c>
      <c r="AU18" s="20" t="s">
        <v>130</v>
      </c>
      <c r="AV18" s="20" t="s">
        <v>130</v>
      </c>
      <c r="AW18" s="20" t="s">
        <v>130</v>
      </c>
      <c r="AX18" s="20" t="s">
        <v>130</v>
      </c>
      <c r="AY18" s="20" t="s">
        <v>130</v>
      </c>
      <c r="AZ18" s="20" t="s">
        <v>130</v>
      </c>
      <c r="BA18" s="20" t="s">
        <v>130</v>
      </c>
      <c r="BB18" s="20" t="s">
        <v>130</v>
      </c>
      <c r="BC18" s="20" t="s">
        <v>130</v>
      </c>
      <c r="BD18" s="20" t="s">
        <v>130</v>
      </c>
      <c r="BE18" s="20" t="s">
        <v>130</v>
      </c>
      <c r="BF18" s="20" t="s">
        <v>130</v>
      </c>
      <c r="BG18" s="20" t="s">
        <v>130</v>
      </c>
      <c r="BH18" s="20" t="s">
        <v>130</v>
      </c>
      <c r="BI18" s="20" t="s">
        <v>130</v>
      </c>
      <c r="BJ18" s="20" t="s">
        <v>130</v>
      </c>
      <c r="BK18" s="20" t="s">
        <v>130</v>
      </c>
      <c r="BL18" s="20" t="s">
        <v>130</v>
      </c>
      <c r="BM18" s="20" t="s">
        <v>130</v>
      </c>
      <c r="BN18" s="20" t="s">
        <v>130</v>
      </c>
      <c r="BO18" s="20" t="s">
        <v>130</v>
      </c>
      <c r="BP18" s="20" t="s">
        <v>130</v>
      </c>
      <c r="BQ18" s="20" t="s">
        <v>130</v>
      </c>
      <c r="BR18" s="20" t="s">
        <v>130</v>
      </c>
      <c r="BS18" s="20" t="s">
        <v>130</v>
      </c>
      <c r="BT18" s="20" t="s">
        <v>130</v>
      </c>
      <c r="BU18" s="20" t="s">
        <v>130</v>
      </c>
      <c r="BV18" s="20" t="s">
        <v>130</v>
      </c>
      <c r="BW18" s="20" t="s">
        <v>130</v>
      </c>
      <c r="BX18" s="20" t="s">
        <v>130</v>
      </c>
      <c r="BY18" s="20" t="s">
        <v>130</v>
      </c>
      <c r="BZ18" s="20" t="s">
        <v>130</v>
      </c>
      <c r="CA18" s="20" t="s">
        <v>130</v>
      </c>
      <c r="CB18" s="20" t="s">
        <v>130</v>
      </c>
      <c r="CC18" s="20" t="s">
        <v>130</v>
      </c>
      <c r="CD18" s="20" t="s">
        <v>130</v>
      </c>
      <c r="CE18" s="20" t="s">
        <v>130</v>
      </c>
      <c r="CF18" s="20" t="s">
        <v>130</v>
      </c>
      <c r="CG18" s="20" t="s">
        <v>130</v>
      </c>
      <c r="CH18" s="20" t="s">
        <v>130</v>
      </c>
      <c r="CI18" s="20" t="s">
        <v>130</v>
      </c>
      <c r="CJ18" s="20" t="s">
        <v>130</v>
      </c>
      <c r="CK18" s="20" t="s">
        <v>130</v>
      </c>
      <c r="CL18" s="20" t="s">
        <v>130</v>
      </c>
      <c r="CM18" s="20" t="s">
        <v>130</v>
      </c>
      <c r="CN18" s="20" t="s">
        <v>130</v>
      </c>
      <c r="CO18" s="20" t="s">
        <v>130</v>
      </c>
      <c r="CP18" s="20" t="s">
        <v>130</v>
      </c>
      <c r="CQ18" s="20" t="s">
        <v>130</v>
      </c>
      <c r="CR18" s="20" t="s">
        <v>130</v>
      </c>
      <c r="CS18" s="20" t="s">
        <v>130</v>
      </c>
      <c r="CT18" s="20" t="s">
        <v>130</v>
      </c>
      <c r="CU18" s="20" t="s">
        <v>130</v>
      </c>
      <c r="CV18" s="20" t="s">
        <v>130</v>
      </c>
      <c r="CW18" s="20" t="s">
        <v>130</v>
      </c>
    </row>
    <row r="19" spans="1:101">
      <c r="B19" s="17" t="s">
        <v>18</v>
      </c>
      <c r="C19" s="37">
        <f>Q16</f>
        <v>78</v>
      </c>
      <c r="D19" s="24">
        <f>Q16/$R$15</f>
        <v>0.98734177215189878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0"/>
      <c r="N19" s="143" t="s">
        <v>22</v>
      </c>
      <c r="O19" s="144" t="s">
        <v>22</v>
      </c>
      <c r="P19" s="145" t="s">
        <v>22</v>
      </c>
      <c r="Q19" s="8">
        <f t="shared" si="0"/>
        <v>0</v>
      </c>
      <c r="R19" s="147"/>
      <c r="T19" s="110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51</v>
      </c>
      <c r="C20" s="45">
        <f>SUM(C18:C19)</f>
        <v>79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0"/>
      <c r="N20" s="143" t="s">
        <v>23</v>
      </c>
      <c r="O20" s="144" t="s">
        <v>23</v>
      </c>
      <c r="P20" s="145" t="s">
        <v>23</v>
      </c>
      <c r="Q20" s="8">
        <f t="shared" si="0"/>
        <v>0</v>
      </c>
      <c r="R20" s="147"/>
      <c r="T20" s="110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0"/>
      <c r="N21" s="143" t="s">
        <v>24</v>
      </c>
      <c r="O21" s="144"/>
      <c r="P21" s="145"/>
      <c r="Q21" s="8">
        <f t="shared" si="0"/>
        <v>0</v>
      </c>
      <c r="R21" s="148"/>
      <c r="T21" s="110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05" t="s">
        <v>27</v>
      </c>
      <c r="C22" s="105"/>
      <c r="D22" s="105"/>
      <c r="F22" s="42" t="s">
        <v>51</v>
      </c>
      <c r="G22" s="45">
        <f>SUM(G18:G21)</f>
        <v>79</v>
      </c>
      <c r="H22" s="48">
        <f>SUM(H18:H21)</f>
        <v>1</v>
      </c>
      <c r="I22" s="25"/>
      <c r="J22" s="25"/>
      <c r="K22" s="25"/>
      <c r="M22" s="149"/>
      <c r="N22" s="150"/>
      <c r="O22" s="150"/>
      <c r="P22" s="150"/>
      <c r="Q22" s="150"/>
      <c r="R22" s="15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50</v>
      </c>
      <c r="C23" s="35" t="s">
        <v>45</v>
      </c>
      <c r="D23" s="35" t="s">
        <v>44</v>
      </c>
      <c r="M23" s="110">
        <v>3</v>
      </c>
      <c r="N23" s="143" t="s">
        <v>25</v>
      </c>
      <c r="O23" s="144"/>
      <c r="P23" s="145"/>
      <c r="Q23" s="8">
        <f t="shared" ref="Q23:Q24" si="1">COUNTA(V23:CV23)</f>
        <v>51</v>
      </c>
      <c r="R23" s="146">
        <f>SUM(Q23:Q24)</f>
        <v>79</v>
      </c>
      <c r="T23" s="110">
        <v>3</v>
      </c>
      <c r="U23" s="17" t="s">
        <v>25</v>
      </c>
      <c r="V23" s="8" t="s">
        <v>130</v>
      </c>
      <c r="W23" s="8" t="s">
        <v>130</v>
      </c>
      <c r="X23" s="20" t="s">
        <v>130</v>
      </c>
      <c r="Y23" s="20" t="s">
        <v>130</v>
      </c>
      <c r="Z23" s="8" t="s">
        <v>130</v>
      </c>
      <c r="AA23" s="20"/>
      <c r="AB23" s="8"/>
      <c r="AC23" s="20" t="s">
        <v>130</v>
      </c>
      <c r="AD23" s="8" t="s">
        <v>130</v>
      </c>
      <c r="AE23" s="8" t="s">
        <v>130</v>
      </c>
      <c r="AF23" s="20" t="s">
        <v>130</v>
      </c>
      <c r="AG23" s="20"/>
      <c r="AH23" s="20" t="s">
        <v>130</v>
      </c>
      <c r="AI23" s="8"/>
      <c r="AJ23" s="20" t="s">
        <v>130</v>
      </c>
      <c r="AK23" s="20"/>
      <c r="AL23" s="8" t="s">
        <v>130</v>
      </c>
      <c r="AM23" s="8" t="s">
        <v>130</v>
      </c>
      <c r="AN23" s="20"/>
      <c r="AO23" s="8" t="s">
        <v>130</v>
      </c>
      <c r="AP23" s="8"/>
      <c r="AQ23" s="8" t="s">
        <v>130</v>
      </c>
      <c r="AR23" s="8" t="s">
        <v>130</v>
      </c>
      <c r="AS23" s="8"/>
      <c r="AT23" s="8" t="s">
        <v>130</v>
      </c>
      <c r="AU23" s="8" t="s">
        <v>130</v>
      </c>
      <c r="AV23" s="8" t="s">
        <v>130</v>
      </c>
      <c r="AW23" s="8" t="s">
        <v>130</v>
      </c>
      <c r="AX23" s="8" t="s">
        <v>130</v>
      </c>
      <c r="AY23" s="8"/>
      <c r="AZ23" s="8" t="s">
        <v>130</v>
      </c>
      <c r="BA23" s="8" t="s">
        <v>130</v>
      </c>
      <c r="BB23" s="8" t="s">
        <v>130</v>
      </c>
      <c r="BC23" s="8" t="s">
        <v>130</v>
      </c>
      <c r="BD23" s="8"/>
      <c r="BE23" s="8" t="s">
        <v>130</v>
      </c>
      <c r="BF23" s="8" t="s">
        <v>130</v>
      </c>
      <c r="BG23" s="8" t="s">
        <v>130</v>
      </c>
      <c r="BH23" s="8" t="s">
        <v>130</v>
      </c>
      <c r="BI23" s="8" t="s">
        <v>130</v>
      </c>
      <c r="BJ23" s="8" t="s">
        <v>130</v>
      </c>
      <c r="BK23" s="8" t="s">
        <v>130</v>
      </c>
      <c r="BL23" s="8"/>
      <c r="BM23" s="8" t="s">
        <v>130</v>
      </c>
      <c r="BN23" s="8" t="s">
        <v>130</v>
      </c>
      <c r="BO23" s="8"/>
      <c r="BP23" s="8"/>
      <c r="BQ23" s="8" t="s">
        <v>130</v>
      </c>
      <c r="BR23" s="8" t="s">
        <v>130</v>
      </c>
      <c r="BS23" s="8" t="s">
        <v>130</v>
      </c>
      <c r="BT23" s="8" t="s">
        <v>130</v>
      </c>
      <c r="BU23" s="8" t="s">
        <v>130</v>
      </c>
      <c r="BV23" s="8" t="s">
        <v>130</v>
      </c>
      <c r="BW23" s="8"/>
      <c r="BX23" s="8"/>
      <c r="BY23" s="8"/>
      <c r="BZ23" s="8"/>
      <c r="CA23" s="8" t="s">
        <v>130</v>
      </c>
      <c r="CB23" s="8"/>
      <c r="CC23" s="8" t="s">
        <v>130</v>
      </c>
      <c r="CD23" s="8" t="s">
        <v>130</v>
      </c>
      <c r="CE23" s="8"/>
      <c r="CF23" s="8"/>
      <c r="CG23" s="8" t="s">
        <v>130</v>
      </c>
      <c r="CH23" s="8"/>
      <c r="CI23" s="8" t="s">
        <v>130</v>
      </c>
      <c r="CJ23" s="8"/>
      <c r="CK23" s="8"/>
      <c r="CL23" s="8" t="s">
        <v>130</v>
      </c>
      <c r="CM23" s="8" t="s">
        <v>130</v>
      </c>
      <c r="CN23" s="8"/>
      <c r="CO23" s="8" t="s">
        <v>130</v>
      </c>
      <c r="CP23" s="8" t="s">
        <v>130</v>
      </c>
      <c r="CQ23" s="8" t="s">
        <v>130</v>
      </c>
      <c r="CR23" s="8" t="s">
        <v>130</v>
      </c>
      <c r="CS23" s="8"/>
      <c r="CT23" s="8"/>
      <c r="CU23" s="8"/>
      <c r="CV23" s="8"/>
      <c r="CW23" s="8"/>
    </row>
    <row r="24" spans="1:101">
      <c r="B24" s="17" t="s">
        <v>25</v>
      </c>
      <c r="C24" s="39">
        <f>Q23</f>
        <v>51</v>
      </c>
      <c r="D24" s="24">
        <f>Q23/$R$23</f>
        <v>0.64556962025316456</v>
      </c>
      <c r="M24" s="110"/>
      <c r="N24" s="143" t="s">
        <v>26</v>
      </c>
      <c r="O24" s="144"/>
      <c r="P24" s="145"/>
      <c r="Q24" s="8">
        <f t="shared" si="1"/>
        <v>28</v>
      </c>
      <c r="R24" s="148"/>
      <c r="T24" s="110"/>
      <c r="U24" s="17" t="s">
        <v>67</v>
      </c>
      <c r="V24" s="20"/>
      <c r="W24" s="20"/>
      <c r="X24" s="8"/>
      <c r="Y24" s="8"/>
      <c r="Z24" s="20"/>
      <c r="AA24" s="8" t="s">
        <v>130</v>
      </c>
      <c r="AB24" s="20" t="s">
        <v>130</v>
      </c>
      <c r="AC24" s="8"/>
      <c r="AD24" s="20"/>
      <c r="AE24" s="20"/>
      <c r="AF24" s="8"/>
      <c r="AG24" s="8" t="s">
        <v>130</v>
      </c>
      <c r="AH24" s="8"/>
      <c r="AI24" s="20" t="s">
        <v>130</v>
      </c>
      <c r="AJ24" s="8"/>
      <c r="AK24" s="8" t="s">
        <v>130</v>
      </c>
      <c r="AL24" s="20"/>
      <c r="AM24" s="20"/>
      <c r="AN24" s="20" t="s">
        <v>130</v>
      </c>
      <c r="AO24" s="20"/>
      <c r="AP24" s="20" t="s">
        <v>130</v>
      </c>
      <c r="AQ24" s="8"/>
      <c r="AR24" s="8"/>
      <c r="AS24" s="8" t="s">
        <v>130</v>
      </c>
      <c r="AT24" s="8"/>
      <c r="AU24" s="8"/>
      <c r="AV24" s="8"/>
      <c r="AW24" s="8"/>
      <c r="AX24" s="8"/>
      <c r="AY24" s="8" t="s">
        <v>130</v>
      </c>
      <c r="AZ24" s="8"/>
      <c r="BA24" s="8"/>
      <c r="BB24" s="8"/>
      <c r="BC24" s="8"/>
      <c r="BD24" s="8" t="s">
        <v>130</v>
      </c>
      <c r="BE24" s="8"/>
      <c r="BF24" s="8"/>
      <c r="BG24" s="8"/>
      <c r="BH24" s="8"/>
      <c r="BI24" s="8"/>
      <c r="BJ24" s="8"/>
      <c r="BK24" s="8"/>
      <c r="BL24" s="8" t="s">
        <v>130</v>
      </c>
      <c r="BM24" s="8"/>
      <c r="BN24" s="8"/>
      <c r="BO24" s="8" t="s">
        <v>130</v>
      </c>
      <c r="BP24" s="8" t="s">
        <v>130</v>
      </c>
      <c r="BQ24" s="8"/>
      <c r="BR24" s="8"/>
      <c r="BS24" s="8"/>
      <c r="BT24" s="8"/>
      <c r="BU24" s="8"/>
      <c r="BV24" s="8"/>
      <c r="BW24" s="8" t="s">
        <v>130</v>
      </c>
      <c r="BX24" s="8" t="s">
        <v>130</v>
      </c>
      <c r="BY24" s="8" t="s">
        <v>130</v>
      </c>
      <c r="BZ24" s="8" t="s">
        <v>130</v>
      </c>
      <c r="CA24" s="8"/>
      <c r="CB24" s="8" t="s">
        <v>130</v>
      </c>
      <c r="CC24" s="8"/>
      <c r="CD24" s="8"/>
      <c r="CE24" s="8" t="s">
        <v>130</v>
      </c>
      <c r="CF24" s="8" t="s">
        <v>130</v>
      </c>
      <c r="CG24" s="8"/>
      <c r="CH24" s="8" t="s">
        <v>130</v>
      </c>
      <c r="CI24" s="8"/>
      <c r="CJ24" s="8" t="s">
        <v>130</v>
      </c>
      <c r="CK24" s="8" t="s">
        <v>130</v>
      </c>
      <c r="CL24" s="8"/>
      <c r="CM24" s="8"/>
      <c r="CN24" s="8" t="s">
        <v>130</v>
      </c>
      <c r="CO24" s="8"/>
      <c r="CP24" s="8"/>
      <c r="CQ24" s="8"/>
      <c r="CR24" s="8"/>
      <c r="CS24" s="8" t="s">
        <v>130</v>
      </c>
      <c r="CT24" s="8" t="s">
        <v>130</v>
      </c>
      <c r="CU24" s="8" t="s">
        <v>130</v>
      </c>
      <c r="CV24" s="8" t="s">
        <v>130</v>
      </c>
      <c r="CW24" s="8"/>
    </row>
    <row r="25" spans="1:101">
      <c r="B25" s="17" t="s">
        <v>26</v>
      </c>
      <c r="C25" s="39">
        <f>Q24</f>
        <v>28</v>
      </c>
      <c r="D25" s="24">
        <f>Q24/$R$23</f>
        <v>0.35443037974683544</v>
      </c>
      <c r="F25" s="38" t="s">
        <v>28</v>
      </c>
      <c r="G25" s="38"/>
      <c r="H25" s="38"/>
      <c r="I25" s="13"/>
      <c r="M25" s="149"/>
      <c r="N25" s="150"/>
      <c r="O25" s="150"/>
      <c r="P25" s="150"/>
      <c r="Q25" s="150"/>
      <c r="R25" s="15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51</v>
      </c>
      <c r="C26" s="45">
        <f>SUM(C24:C25)</f>
        <v>79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0">
        <v>4</v>
      </c>
      <c r="N26" s="152" t="s">
        <v>29</v>
      </c>
      <c r="O26" s="152"/>
      <c r="P26" s="152"/>
      <c r="Q26" s="8">
        <f t="shared" ref="Q26:Q34" si="2">COUNTA(V26:CV26)</f>
        <v>0</v>
      </c>
      <c r="R26" s="146">
        <f>SUM(Q26:Q30)</f>
        <v>0</v>
      </c>
      <c r="T26" s="110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0"/>
      <c r="N27" s="152" t="s">
        <v>30</v>
      </c>
      <c r="O27" s="152"/>
      <c r="P27" s="152"/>
      <c r="Q27" s="8">
        <f t="shared" si="2"/>
        <v>0</v>
      </c>
      <c r="R27" s="147"/>
      <c r="T27" s="110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0"/>
      <c r="N28" s="152" t="s">
        <v>31</v>
      </c>
      <c r="O28" s="152"/>
      <c r="P28" s="152"/>
      <c r="Q28" s="8">
        <f t="shared" si="2"/>
        <v>0</v>
      </c>
      <c r="R28" s="147"/>
      <c r="T28" s="110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0"/>
      <c r="N29" s="152" t="s">
        <v>32</v>
      </c>
      <c r="O29" s="152"/>
      <c r="P29" s="152"/>
      <c r="Q29" s="8">
        <f t="shared" si="2"/>
        <v>0</v>
      </c>
      <c r="R29" s="147"/>
      <c r="T29" s="110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35</v>
      </c>
      <c r="C30" s="39">
        <f>Q31</f>
        <v>68</v>
      </c>
      <c r="D30" s="24">
        <f>Q31/$R$31</f>
        <v>0.86075949367088611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0"/>
      <c r="N30" s="152" t="s">
        <v>33</v>
      </c>
      <c r="O30" s="152"/>
      <c r="P30" s="152"/>
      <c r="Q30" s="8">
        <f t="shared" si="2"/>
        <v>0</v>
      </c>
      <c r="R30" s="148"/>
      <c r="T30" s="110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38</v>
      </c>
      <c r="C31" s="39">
        <f>Q32</f>
        <v>10</v>
      </c>
      <c r="D31" s="24">
        <f>Q32/$R$31</f>
        <v>0.12658227848101267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0">
        <v>5</v>
      </c>
      <c r="N31" s="143" t="s">
        <v>35</v>
      </c>
      <c r="O31" s="144"/>
      <c r="P31" s="145"/>
      <c r="Q31" s="8">
        <f t="shared" si="2"/>
        <v>68</v>
      </c>
      <c r="R31" s="146">
        <f>SUM(Q31:Q34)</f>
        <v>79</v>
      </c>
      <c r="T31" s="110">
        <v>5</v>
      </c>
      <c r="U31" s="20" t="s">
        <v>68</v>
      </c>
      <c r="V31" s="20" t="s">
        <v>130</v>
      </c>
      <c r="W31" s="20" t="s">
        <v>130</v>
      </c>
      <c r="X31" s="20" t="s">
        <v>130</v>
      </c>
      <c r="Y31" s="20" t="s">
        <v>130</v>
      </c>
      <c r="Z31" s="20" t="s">
        <v>130</v>
      </c>
      <c r="AA31" s="20" t="s">
        <v>130</v>
      </c>
      <c r="AB31" s="20" t="s">
        <v>130</v>
      </c>
      <c r="AC31" s="20" t="s">
        <v>130</v>
      </c>
      <c r="AD31" s="20" t="s">
        <v>130</v>
      </c>
      <c r="AE31" s="20" t="s">
        <v>130</v>
      </c>
      <c r="AF31" s="8" t="s">
        <v>130</v>
      </c>
      <c r="AG31" s="20" t="s">
        <v>130</v>
      </c>
      <c r="AH31" s="20" t="s">
        <v>130</v>
      </c>
      <c r="AI31" s="20" t="s">
        <v>130</v>
      </c>
      <c r="AJ31" s="20" t="s">
        <v>130</v>
      </c>
      <c r="AK31" s="20" t="s">
        <v>130</v>
      </c>
      <c r="AL31" s="20" t="s">
        <v>130</v>
      </c>
      <c r="AM31" s="20" t="s">
        <v>130</v>
      </c>
      <c r="AN31" s="20" t="s">
        <v>130</v>
      </c>
      <c r="AO31" s="20"/>
      <c r="AP31" s="20"/>
      <c r="AQ31" s="8" t="s">
        <v>130</v>
      </c>
      <c r="AR31" s="8" t="s">
        <v>130</v>
      </c>
      <c r="AS31" s="8" t="s">
        <v>130</v>
      </c>
      <c r="AT31" s="8" t="s">
        <v>130</v>
      </c>
      <c r="AU31" s="8" t="s">
        <v>130</v>
      </c>
      <c r="AV31" s="8" t="s">
        <v>130</v>
      </c>
      <c r="AW31" s="8" t="s">
        <v>130</v>
      </c>
      <c r="AX31" s="8" t="s">
        <v>130</v>
      </c>
      <c r="AY31" s="8" t="s">
        <v>130</v>
      </c>
      <c r="AZ31" s="8" t="s">
        <v>130</v>
      </c>
      <c r="BA31" s="8" t="s">
        <v>130</v>
      </c>
      <c r="BB31" s="8" t="s">
        <v>130</v>
      </c>
      <c r="BC31" s="8" t="s">
        <v>130</v>
      </c>
      <c r="BD31" s="8" t="s">
        <v>130</v>
      </c>
      <c r="BE31" s="8" t="s">
        <v>130</v>
      </c>
      <c r="BF31" s="8" t="s">
        <v>130</v>
      </c>
      <c r="BG31" s="8" t="s">
        <v>130</v>
      </c>
      <c r="BH31" s="8" t="s">
        <v>130</v>
      </c>
      <c r="BI31" s="8" t="s">
        <v>130</v>
      </c>
      <c r="BJ31" s="8" t="s">
        <v>130</v>
      </c>
      <c r="BK31" s="8" t="s">
        <v>130</v>
      </c>
      <c r="BL31" s="8" t="s">
        <v>130</v>
      </c>
      <c r="BM31" s="8" t="s">
        <v>130</v>
      </c>
      <c r="BN31" s="8" t="s">
        <v>130</v>
      </c>
      <c r="BO31" s="8" t="s">
        <v>130</v>
      </c>
      <c r="BP31" s="8" t="s">
        <v>130</v>
      </c>
      <c r="BQ31" s="8" t="s">
        <v>130</v>
      </c>
      <c r="BR31" s="8"/>
      <c r="BS31" s="8" t="s">
        <v>130</v>
      </c>
      <c r="BT31" s="8" t="s">
        <v>130</v>
      </c>
      <c r="BU31" s="8" t="s">
        <v>130</v>
      </c>
      <c r="BV31" s="8" t="s">
        <v>130</v>
      </c>
      <c r="BW31" s="8" t="s">
        <v>130</v>
      </c>
      <c r="BX31" s="8"/>
      <c r="BY31" s="8"/>
      <c r="BZ31" s="8" t="s">
        <v>130</v>
      </c>
      <c r="CA31" s="8" t="s">
        <v>130</v>
      </c>
      <c r="CB31" s="8"/>
      <c r="CC31" s="8" t="s">
        <v>130</v>
      </c>
      <c r="CD31" s="8" t="s">
        <v>130</v>
      </c>
      <c r="CE31" s="8" t="s">
        <v>130</v>
      </c>
      <c r="CF31" s="8" t="s">
        <v>130</v>
      </c>
      <c r="CG31" s="8" t="s">
        <v>130</v>
      </c>
      <c r="CH31" s="8" t="s">
        <v>130</v>
      </c>
      <c r="CI31" s="8" t="s">
        <v>130</v>
      </c>
      <c r="CJ31" s="8"/>
      <c r="CK31" s="8" t="s">
        <v>130</v>
      </c>
      <c r="CL31" s="8"/>
      <c r="CM31" s="8" t="s">
        <v>130</v>
      </c>
      <c r="CN31" s="8"/>
      <c r="CO31" s="8"/>
      <c r="CP31" s="8" t="s">
        <v>130</v>
      </c>
      <c r="CQ31" s="8" t="s">
        <v>130</v>
      </c>
      <c r="CR31" s="8" t="s">
        <v>130</v>
      </c>
      <c r="CS31" s="8" t="s">
        <v>130</v>
      </c>
      <c r="CT31" s="8" t="s">
        <v>130</v>
      </c>
      <c r="CU31" s="8" t="s">
        <v>130</v>
      </c>
      <c r="CV31" s="8"/>
      <c r="CW31" s="8"/>
    </row>
    <row r="32" spans="1:101">
      <c r="B32" s="20" t="s">
        <v>36</v>
      </c>
      <c r="C32" s="39">
        <f>Q33</f>
        <v>1</v>
      </c>
      <c r="D32" s="24">
        <f>Q33/$R$31</f>
        <v>1.2658227848101266E-2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0"/>
      <c r="N32" s="143" t="s">
        <v>38</v>
      </c>
      <c r="O32" s="144" t="s">
        <v>38</v>
      </c>
      <c r="P32" s="145" t="s">
        <v>38</v>
      </c>
      <c r="Q32" s="8">
        <f t="shared" si="2"/>
        <v>10</v>
      </c>
      <c r="R32" s="147"/>
      <c r="T32" s="110"/>
      <c r="U32" s="22" t="s">
        <v>69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20"/>
      <c r="AG32" s="8"/>
      <c r="AH32" s="8"/>
      <c r="AI32" s="8"/>
      <c r="AJ32" s="8"/>
      <c r="AK32" s="8"/>
      <c r="AL32" s="8"/>
      <c r="AM32" s="8"/>
      <c r="AN32" s="8"/>
      <c r="AO32" s="8"/>
      <c r="AP32" s="8" t="s">
        <v>130</v>
      </c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 t="s">
        <v>130</v>
      </c>
      <c r="BS32" s="8"/>
      <c r="BT32" s="8"/>
      <c r="BU32" s="8"/>
      <c r="BV32" s="8"/>
      <c r="BW32" s="8"/>
      <c r="BX32" s="8" t="s">
        <v>130</v>
      </c>
      <c r="BY32" s="8" t="s">
        <v>130</v>
      </c>
      <c r="BZ32" s="8"/>
      <c r="CA32" s="8"/>
      <c r="CB32" s="8" t="s">
        <v>130</v>
      </c>
      <c r="CC32" s="8"/>
      <c r="CD32" s="8"/>
      <c r="CE32" s="8"/>
      <c r="CF32" s="8"/>
      <c r="CG32" s="8"/>
      <c r="CH32" s="8"/>
      <c r="CI32" s="8"/>
      <c r="CJ32" s="8" t="s">
        <v>130</v>
      </c>
      <c r="CK32" s="8"/>
      <c r="CL32" s="8" t="s">
        <v>130</v>
      </c>
      <c r="CM32" s="8"/>
      <c r="CN32" s="8" t="s">
        <v>130</v>
      </c>
      <c r="CO32" s="8" t="s">
        <v>130</v>
      </c>
      <c r="CP32" s="8"/>
      <c r="CQ32" s="8"/>
      <c r="CR32" s="8"/>
      <c r="CS32" s="8"/>
      <c r="CT32" s="8"/>
      <c r="CU32" s="8"/>
      <c r="CV32" s="8" t="s">
        <v>130</v>
      </c>
      <c r="CW32" s="8"/>
    </row>
    <row r="33" spans="1:10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0"/>
      <c r="N33" s="143" t="s">
        <v>36</v>
      </c>
      <c r="O33" s="144" t="s">
        <v>36</v>
      </c>
      <c r="P33" s="145" t="s">
        <v>36</v>
      </c>
      <c r="Q33" s="8">
        <f t="shared" si="2"/>
        <v>1</v>
      </c>
      <c r="R33" s="147"/>
      <c r="T33" s="110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 t="s">
        <v>130</v>
      </c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51</v>
      </c>
      <c r="C34" s="45">
        <f>SUM(C30:C33)</f>
        <v>79</v>
      </c>
      <c r="D34" s="24">
        <f>SUM(D30:D33)</f>
        <v>1</v>
      </c>
      <c r="F34" s="21"/>
      <c r="G34" s="21"/>
      <c r="H34" s="19"/>
      <c r="I34" s="19"/>
      <c r="J34" s="19"/>
      <c r="K34" s="19"/>
      <c r="M34" s="110"/>
      <c r="N34" s="143" t="s">
        <v>52</v>
      </c>
      <c r="O34" s="144" t="s">
        <v>37</v>
      </c>
      <c r="P34" s="145" t="s">
        <v>37</v>
      </c>
      <c r="Q34" s="8">
        <f t="shared" si="2"/>
        <v>0</v>
      </c>
      <c r="R34" s="148"/>
      <c r="T34" s="110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B37" s="120" t="s">
        <v>12</v>
      </c>
      <c r="C37" s="120"/>
      <c r="D37" s="121"/>
    </row>
    <row r="38" spans="1:10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101" ht="48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72</v>
      </c>
      <c r="K39" s="104"/>
      <c r="N39" s="140" t="s">
        <v>65</v>
      </c>
      <c r="O39" s="141"/>
      <c r="P39" s="141"/>
      <c r="Q39" s="141"/>
      <c r="R39" s="142"/>
      <c r="S39" s="138" t="s">
        <v>66</v>
      </c>
      <c r="V39" s="149" t="s">
        <v>63</v>
      </c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1"/>
    </row>
    <row r="40" spans="1:101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39"/>
      <c r="T40" s="6"/>
      <c r="U40" s="10" t="s">
        <v>64</v>
      </c>
      <c r="V40" s="8">
        <v>1</v>
      </c>
      <c r="W40" s="8">
        <v>2</v>
      </c>
      <c r="X40" s="8">
        <v>3</v>
      </c>
      <c r="Y40" s="8">
        <v>4</v>
      </c>
      <c r="Z40" s="8">
        <v>5</v>
      </c>
      <c r="AA40" s="8">
        <v>6</v>
      </c>
      <c r="AB40" s="8">
        <v>7</v>
      </c>
      <c r="AC40" s="8">
        <v>8</v>
      </c>
      <c r="AD40" s="8">
        <v>9</v>
      </c>
      <c r="AE40" s="8">
        <v>10</v>
      </c>
      <c r="AF40" s="8">
        <v>11</v>
      </c>
      <c r="AG40" s="8">
        <v>12</v>
      </c>
      <c r="AH40" s="8">
        <v>13</v>
      </c>
      <c r="AI40" s="8">
        <v>14</v>
      </c>
      <c r="AJ40" s="8">
        <v>15</v>
      </c>
      <c r="AK40" s="8">
        <v>16</v>
      </c>
      <c r="AL40" s="8">
        <v>17</v>
      </c>
      <c r="AM40" s="8">
        <v>18</v>
      </c>
      <c r="AN40" s="8">
        <v>19</v>
      </c>
      <c r="AO40" s="8">
        <v>20</v>
      </c>
      <c r="AP40" s="8">
        <v>21</v>
      </c>
      <c r="AQ40" s="8">
        <v>22</v>
      </c>
      <c r="AR40" s="8">
        <v>23</v>
      </c>
      <c r="AS40" s="8">
        <v>24</v>
      </c>
      <c r="AT40" s="8">
        <v>25</v>
      </c>
      <c r="AU40" s="8">
        <v>26</v>
      </c>
      <c r="AV40" s="8">
        <v>27</v>
      </c>
      <c r="AW40" s="8">
        <v>28</v>
      </c>
      <c r="AX40" s="8">
        <v>29</v>
      </c>
      <c r="AY40" s="8">
        <v>30</v>
      </c>
      <c r="AZ40" s="8">
        <v>31</v>
      </c>
      <c r="BA40" s="8">
        <v>32</v>
      </c>
      <c r="BB40" s="8">
        <v>33</v>
      </c>
      <c r="BC40" s="8">
        <v>34</v>
      </c>
      <c r="BD40" s="8">
        <v>35</v>
      </c>
      <c r="BE40" s="8">
        <v>36</v>
      </c>
      <c r="BF40" s="8">
        <v>37</v>
      </c>
      <c r="BG40" s="8">
        <v>38</v>
      </c>
      <c r="BH40" s="8">
        <v>39</v>
      </c>
      <c r="BI40" s="8">
        <v>40</v>
      </c>
      <c r="BJ40" s="8">
        <v>41</v>
      </c>
      <c r="BK40" s="8">
        <v>42</v>
      </c>
      <c r="BL40" s="8">
        <v>43</v>
      </c>
      <c r="BM40" s="8">
        <v>44</v>
      </c>
      <c r="BN40" s="8">
        <v>45</v>
      </c>
      <c r="BO40" s="8">
        <v>46</v>
      </c>
      <c r="BP40" s="8">
        <v>47</v>
      </c>
      <c r="BQ40" s="8">
        <v>48</v>
      </c>
      <c r="BR40" s="8">
        <v>49</v>
      </c>
      <c r="BS40" s="8">
        <v>50</v>
      </c>
      <c r="BT40" s="8">
        <v>51</v>
      </c>
      <c r="BU40" s="8">
        <v>52</v>
      </c>
      <c r="BV40" s="8">
        <v>53</v>
      </c>
      <c r="BW40" s="8">
        <v>54</v>
      </c>
      <c r="BX40" s="8">
        <v>55</v>
      </c>
      <c r="BY40" s="8">
        <v>56</v>
      </c>
      <c r="BZ40" s="8">
        <v>57</v>
      </c>
      <c r="CA40" s="8">
        <v>58</v>
      </c>
      <c r="CB40" s="8">
        <v>59</v>
      </c>
      <c r="CC40" s="8">
        <v>60</v>
      </c>
      <c r="CD40" s="8">
        <v>61</v>
      </c>
      <c r="CE40" s="8">
        <v>62</v>
      </c>
      <c r="CF40" s="8">
        <v>63</v>
      </c>
      <c r="CG40" s="8">
        <v>64</v>
      </c>
      <c r="CH40" s="8">
        <v>65</v>
      </c>
      <c r="CI40" s="8">
        <v>66</v>
      </c>
      <c r="CJ40" s="8">
        <v>67</v>
      </c>
      <c r="CK40" s="8">
        <v>68</v>
      </c>
      <c r="CL40" s="8">
        <v>69</v>
      </c>
      <c r="CM40" s="8">
        <v>70</v>
      </c>
      <c r="CN40" s="8">
        <v>71</v>
      </c>
      <c r="CO40" s="8">
        <v>72</v>
      </c>
      <c r="CP40" s="8">
        <v>73</v>
      </c>
      <c r="CQ40" s="8">
        <v>74</v>
      </c>
      <c r="CR40" s="8">
        <v>75</v>
      </c>
      <c r="CS40" s="8">
        <v>76</v>
      </c>
      <c r="CT40" s="8">
        <v>77</v>
      </c>
      <c r="CU40" s="8">
        <v>78</v>
      </c>
      <c r="CV40" s="8">
        <v>79</v>
      </c>
      <c r="CW40" s="8">
        <v>80</v>
      </c>
    </row>
    <row r="41" spans="1:101" ht="12.75" customHeight="1">
      <c r="A41" s="12">
        <v>1</v>
      </c>
      <c r="B41" s="117" t="s">
        <v>2</v>
      </c>
      <c r="C41" s="118"/>
      <c r="D41" s="118"/>
      <c r="E41" s="118"/>
      <c r="F41" s="118"/>
      <c r="G41" s="119"/>
      <c r="H41" s="30">
        <f>(N41*$N$40+O41*$O$40+P41*$P$40+Q41*$Q$40+R41*$R$40)/S41</f>
        <v>4.9487179487179489</v>
      </c>
      <c r="I41" s="32"/>
      <c r="J41" s="46">
        <f>COUNTBLANK(V41:CC41)</f>
        <v>1</v>
      </c>
      <c r="K41" s="47">
        <f>J41/(J41+S41)</f>
        <v>1.2658227848101266E-2</v>
      </c>
      <c r="L41" s="9"/>
      <c r="M41" s="43" t="s">
        <v>54</v>
      </c>
      <c r="N41" s="12">
        <f>COUNTIF($V$41:$CV$41,N40)</f>
        <v>0</v>
      </c>
      <c r="O41" s="12">
        <f>COUNTIF($V$41:$CV$41,O40)</f>
        <v>0</v>
      </c>
      <c r="P41" s="12">
        <f>COUNTIF($V$41:$CV$41,P40)</f>
        <v>0</v>
      </c>
      <c r="Q41" s="12">
        <f>COUNTIF($V$41:$CV$41,Q40)</f>
        <v>4</v>
      </c>
      <c r="R41" s="12">
        <f>COUNTIF($V$41:$CV$41,R40)</f>
        <v>74</v>
      </c>
      <c r="S41" s="12">
        <f>SUM(N41:R41)</f>
        <v>78</v>
      </c>
      <c r="T41" s="7"/>
      <c r="U41" s="43" t="s">
        <v>54</v>
      </c>
      <c r="V41" s="8">
        <v>5</v>
      </c>
      <c r="W41" s="8">
        <v>5</v>
      </c>
      <c r="X41" s="8">
        <v>5</v>
      </c>
      <c r="Y41" s="8">
        <v>5</v>
      </c>
      <c r="Z41" s="8">
        <v>5</v>
      </c>
      <c r="AA41" s="8">
        <v>4</v>
      </c>
      <c r="AB41" s="8">
        <v>5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5</v>
      </c>
      <c r="AJ41" s="8">
        <v>5</v>
      </c>
      <c r="AK41" s="8">
        <v>5</v>
      </c>
      <c r="AL41" s="8">
        <v>5</v>
      </c>
      <c r="AM41" s="8">
        <v>5</v>
      </c>
      <c r="AN41" s="8">
        <v>5</v>
      </c>
      <c r="AO41" s="8">
        <v>5</v>
      </c>
      <c r="AP41" s="8">
        <v>5</v>
      </c>
      <c r="AQ41" s="8">
        <v>5</v>
      </c>
      <c r="AR41" s="8">
        <v>5</v>
      </c>
      <c r="AS41" s="8">
        <v>5</v>
      </c>
      <c r="AT41" s="8">
        <v>5</v>
      </c>
      <c r="AU41" s="8">
        <v>4</v>
      </c>
      <c r="AV41" s="8">
        <v>5</v>
      </c>
      <c r="AW41" s="8"/>
      <c r="AX41" s="8">
        <v>5</v>
      </c>
      <c r="AY41" s="8">
        <v>4</v>
      </c>
      <c r="AZ41" s="8">
        <v>5</v>
      </c>
      <c r="BA41" s="8">
        <v>5</v>
      </c>
      <c r="BB41" s="8">
        <v>5</v>
      </c>
      <c r="BC41" s="8">
        <v>5</v>
      </c>
      <c r="BD41" s="8">
        <v>5</v>
      </c>
      <c r="BE41" s="8">
        <v>5</v>
      </c>
      <c r="BF41" s="8">
        <v>5</v>
      </c>
      <c r="BG41" s="8">
        <v>5</v>
      </c>
      <c r="BH41" s="8">
        <v>5</v>
      </c>
      <c r="BI41" s="8">
        <v>5</v>
      </c>
      <c r="BJ41" s="8">
        <v>5</v>
      </c>
      <c r="BK41" s="8">
        <v>5</v>
      </c>
      <c r="BL41" s="8">
        <v>5</v>
      </c>
      <c r="BM41" s="8">
        <v>5</v>
      </c>
      <c r="BN41" s="8">
        <v>5</v>
      </c>
      <c r="BO41" s="8">
        <v>5</v>
      </c>
      <c r="BP41" s="8">
        <v>5</v>
      </c>
      <c r="BQ41" s="8">
        <v>5</v>
      </c>
      <c r="BR41" s="8">
        <v>5</v>
      </c>
      <c r="BS41" s="8">
        <v>5</v>
      </c>
      <c r="BT41" s="8">
        <v>5</v>
      </c>
      <c r="BU41" s="8">
        <v>5</v>
      </c>
      <c r="BV41" s="8">
        <v>5</v>
      </c>
      <c r="BW41" s="8">
        <v>5</v>
      </c>
      <c r="BX41" s="8">
        <v>5</v>
      </c>
      <c r="BY41" s="8">
        <v>5</v>
      </c>
      <c r="BZ41" s="8">
        <v>5</v>
      </c>
      <c r="CA41" s="8">
        <v>5</v>
      </c>
      <c r="CB41" s="8">
        <v>5</v>
      </c>
      <c r="CC41" s="8">
        <v>5</v>
      </c>
      <c r="CD41" s="8">
        <v>5</v>
      </c>
      <c r="CE41" s="8">
        <v>5</v>
      </c>
      <c r="CF41" s="8">
        <v>5</v>
      </c>
      <c r="CG41" s="8">
        <v>5</v>
      </c>
      <c r="CH41" s="8">
        <v>5</v>
      </c>
      <c r="CI41" s="8">
        <v>5</v>
      </c>
      <c r="CJ41" s="8">
        <v>4</v>
      </c>
      <c r="CK41" s="8">
        <v>5</v>
      </c>
      <c r="CL41" s="8">
        <v>5</v>
      </c>
      <c r="CM41" s="8">
        <v>5</v>
      </c>
      <c r="CN41" s="8">
        <v>5</v>
      </c>
      <c r="CO41" s="8">
        <v>5</v>
      </c>
      <c r="CP41" s="8">
        <v>5</v>
      </c>
      <c r="CQ41" s="8">
        <v>5</v>
      </c>
      <c r="CR41" s="8">
        <v>5</v>
      </c>
      <c r="CS41" s="8">
        <v>5</v>
      </c>
      <c r="CT41" s="8">
        <v>5</v>
      </c>
      <c r="CU41" s="8">
        <v>5</v>
      </c>
      <c r="CV41" s="8">
        <v>5</v>
      </c>
      <c r="CW41" s="8"/>
    </row>
    <row r="42" spans="1:101" ht="12.75" customHeight="1">
      <c r="A42" s="12">
        <v>2</v>
      </c>
      <c r="B42" s="117" t="s">
        <v>3</v>
      </c>
      <c r="C42" s="118"/>
      <c r="D42" s="118"/>
      <c r="E42" s="118"/>
      <c r="F42" s="118"/>
      <c r="G42" s="119"/>
      <c r="H42" s="30">
        <f t="shared" ref="H42:H49" si="3">(N42*$N$40+O42*$O$40+P42*$P$40+Q42*$Q$40+R42*$R$40)/S42</f>
        <v>4.9102564102564106</v>
      </c>
      <c r="I42" s="32"/>
      <c r="J42" s="46">
        <f t="shared" ref="J42:J49" si="4">COUNTBLANK(V42:CC42)</f>
        <v>1</v>
      </c>
      <c r="K42" s="47">
        <f t="shared" ref="K42:K48" si="5">J42/(J42+S42)</f>
        <v>1.2658227848101266E-2</v>
      </c>
      <c r="L42" s="9"/>
      <c r="M42" s="43" t="s">
        <v>55</v>
      </c>
      <c r="N42" s="12">
        <f>COUNTIF($V$42:$CV$42,N40)</f>
        <v>0</v>
      </c>
      <c r="O42" s="12">
        <f>COUNTIF($V$42:$CV$42,O40)</f>
        <v>0</v>
      </c>
      <c r="P42" s="12">
        <f>COUNTIF($V$42:$CV$42,P40)</f>
        <v>2</v>
      </c>
      <c r="Q42" s="12">
        <f>COUNTIF($V$42:$CV$42,Q40)</f>
        <v>3</v>
      </c>
      <c r="R42" s="12">
        <f>COUNTIF($V$42:$CV$42,R40)</f>
        <v>73</v>
      </c>
      <c r="S42" s="12">
        <f t="shared" ref="S42:S49" si="6">SUM(N42:R42)</f>
        <v>78</v>
      </c>
      <c r="T42" s="7"/>
      <c r="U42" s="43" t="s">
        <v>55</v>
      </c>
      <c r="V42" s="8">
        <v>5</v>
      </c>
      <c r="W42" s="8">
        <v>5</v>
      </c>
      <c r="X42" s="8">
        <v>3</v>
      </c>
      <c r="Y42" s="8">
        <v>3</v>
      </c>
      <c r="Z42" s="8">
        <v>4</v>
      </c>
      <c r="AA42" s="8">
        <v>5</v>
      </c>
      <c r="AB42" s="8">
        <v>5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  <c r="AM42" s="8">
        <v>5</v>
      </c>
      <c r="AN42" s="8">
        <v>5</v>
      </c>
      <c r="AO42" s="8">
        <v>5</v>
      </c>
      <c r="AP42" s="8">
        <v>5</v>
      </c>
      <c r="AQ42" s="8">
        <v>5</v>
      </c>
      <c r="AR42" s="8">
        <v>5</v>
      </c>
      <c r="AS42" s="8">
        <v>5</v>
      </c>
      <c r="AT42" s="8">
        <v>5</v>
      </c>
      <c r="AU42" s="8">
        <v>4</v>
      </c>
      <c r="AV42" s="8">
        <v>5</v>
      </c>
      <c r="AW42" s="8"/>
      <c r="AX42" s="8">
        <v>5</v>
      </c>
      <c r="AY42" s="8">
        <v>4</v>
      </c>
      <c r="AZ42" s="8">
        <v>5</v>
      </c>
      <c r="BA42" s="8">
        <v>5</v>
      </c>
      <c r="BB42" s="8">
        <v>5</v>
      </c>
      <c r="BC42" s="8">
        <v>5</v>
      </c>
      <c r="BD42" s="8">
        <v>5</v>
      </c>
      <c r="BE42" s="8">
        <v>5</v>
      </c>
      <c r="BF42" s="8">
        <v>5</v>
      </c>
      <c r="BG42" s="8">
        <v>5</v>
      </c>
      <c r="BH42" s="8">
        <v>5</v>
      </c>
      <c r="BI42" s="8">
        <v>5</v>
      </c>
      <c r="BJ42" s="8">
        <v>5</v>
      </c>
      <c r="BK42" s="8">
        <v>5</v>
      </c>
      <c r="BL42" s="8">
        <v>5</v>
      </c>
      <c r="BM42" s="8">
        <v>5</v>
      </c>
      <c r="BN42" s="8">
        <v>5</v>
      </c>
      <c r="BO42" s="8">
        <v>5</v>
      </c>
      <c r="BP42" s="8">
        <v>5</v>
      </c>
      <c r="BQ42" s="8">
        <v>5</v>
      </c>
      <c r="BR42" s="8">
        <v>5</v>
      </c>
      <c r="BS42" s="8">
        <v>5</v>
      </c>
      <c r="BT42" s="8">
        <v>5</v>
      </c>
      <c r="BU42" s="8">
        <v>5</v>
      </c>
      <c r="BV42" s="8">
        <v>5</v>
      </c>
      <c r="BW42" s="8">
        <v>5</v>
      </c>
      <c r="BX42" s="8">
        <v>5</v>
      </c>
      <c r="BY42" s="8">
        <v>5</v>
      </c>
      <c r="BZ42" s="8">
        <v>5</v>
      </c>
      <c r="CA42" s="8">
        <v>5</v>
      </c>
      <c r="CB42" s="8">
        <v>5</v>
      </c>
      <c r="CC42" s="8">
        <v>5</v>
      </c>
      <c r="CD42" s="8">
        <v>5</v>
      </c>
      <c r="CE42" s="8">
        <v>5</v>
      </c>
      <c r="CF42" s="8">
        <v>5</v>
      </c>
      <c r="CG42" s="8">
        <v>5</v>
      </c>
      <c r="CH42" s="8">
        <v>5</v>
      </c>
      <c r="CI42" s="8">
        <v>5</v>
      </c>
      <c r="CJ42" s="8">
        <v>5</v>
      </c>
      <c r="CK42" s="8">
        <v>5</v>
      </c>
      <c r="CL42" s="8">
        <v>5</v>
      </c>
      <c r="CM42" s="8">
        <v>5</v>
      </c>
      <c r="CN42" s="8">
        <v>5</v>
      </c>
      <c r="CO42" s="8">
        <v>5</v>
      </c>
      <c r="CP42" s="8">
        <v>5</v>
      </c>
      <c r="CQ42" s="8">
        <v>5</v>
      </c>
      <c r="CR42" s="8">
        <v>5</v>
      </c>
      <c r="CS42" s="8">
        <v>5</v>
      </c>
      <c r="CT42" s="8">
        <v>5</v>
      </c>
      <c r="CU42" s="8">
        <v>5</v>
      </c>
      <c r="CV42" s="8">
        <v>5</v>
      </c>
      <c r="CW42" s="8"/>
    </row>
    <row r="43" spans="1:101" ht="12.75" customHeight="1">
      <c r="A43" s="12">
        <v>3</v>
      </c>
      <c r="B43" s="117" t="s">
        <v>4</v>
      </c>
      <c r="C43" s="118"/>
      <c r="D43" s="118"/>
      <c r="E43" s="118"/>
      <c r="F43" s="118"/>
      <c r="G43" s="119"/>
      <c r="H43" s="30">
        <f t="shared" si="3"/>
        <v>4.884615384615385</v>
      </c>
      <c r="I43" s="32"/>
      <c r="J43" s="46">
        <f t="shared" si="4"/>
        <v>1</v>
      </c>
      <c r="K43" s="47">
        <f t="shared" si="5"/>
        <v>1.2658227848101266E-2</v>
      </c>
      <c r="L43" s="9"/>
      <c r="M43" s="43" t="s">
        <v>56</v>
      </c>
      <c r="N43" s="12">
        <f>COUNTIF($V$43:$CV$43,N40)</f>
        <v>0</v>
      </c>
      <c r="O43" s="12">
        <f>COUNTIF($V$43:$CV$43,O40)</f>
        <v>0</v>
      </c>
      <c r="P43" s="12">
        <f>COUNTIF($V$43:$CV$43,P40)</f>
        <v>0</v>
      </c>
      <c r="Q43" s="12">
        <f>COUNTIF($V$43:$CV$43,Q40)</f>
        <v>9</v>
      </c>
      <c r="R43" s="12">
        <f>COUNTIF($V$43:$CV$43,R40)</f>
        <v>69</v>
      </c>
      <c r="S43" s="12">
        <f t="shared" si="6"/>
        <v>78</v>
      </c>
      <c r="T43" s="7"/>
      <c r="U43" s="43" t="s">
        <v>56</v>
      </c>
      <c r="V43" s="8">
        <v>5</v>
      </c>
      <c r="W43" s="8">
        <v>4</v>
      </c>
      <c r="X43" s="8">
        <v>5</v>
      </c>
      <c r="Y43" s="8">
        <v>5</v>
      </c>
      <c r="Z43" s="8">
        <v>4</v>
      </c>
      <c r="AA43" s="8">
        <v>5</v>
      </c>
      <c r="AB43" s="8">
        <v>5</v>
      </c>
      <c r="AC43" s="8">
        <v>5</v>
      </c>
      <c r="AD43" s="8">
        <v>5</v>
      </c>
      <c r="AE43" s="8">
        <v>4</v>
      </c>
      <c r="AF43" s="8">
        <v>4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  <c r="AL43" s="8">
        <v>5</v>
      </c>
      <c r="AM43" s="8">
        <v>5</v>
      </c>
      <c r="AN43" s="8">
        <v>5</v>
      </c>
      <c r="AO43" s="8">
        <v>4</v>
      </c>
      <c r="AP43" s="8">
        <v>5</v>
      </c>
      <c r="AQ43" s="8">
        <v>4</v>
      </c>
      <c r="AR43" s="8">
        <v>5</v>
      </c>
      <c r="AS43" s="8">
        <v>5</v>
      </c>
      <c r="AT43" s="8">
        <v>5</v>
      </c>
      <c r="AU43" s="8">
        <v>4</v>
      </c>
      <c r="AV43" s="8">
        <v>5</v>
      </c>
      <c r="AW43" s="8"/>
      <c r="AX43" s="8">
        <v>5</v>
      </c>
      <c r="AY43" s="8">
        <v>4</v>
      </c>
      <c r="AZ43" s="8">
        <v>5</v>
      </c>
      <c r="BA43" s="8">
        <v>5</v>
      </c>
      <c r="BB43" s="8">
        <v>5</v>
      </c>
      <c r="BC43" s="8">
        <v>5</v>
      </c>
      <c r="BD43" s="8">
        <v>5</v>
      </c>
      <c r="BE43" s="8">
        <v>5</v>
      </c>
      <c r="BF43" s="8">
        <v>5</v>
      </c>
      <c r="BG43" s="8">
        <v>5</v>
      </c>
      <c r="BH43" s="8">
        <v>5</v>
      </c>
      <c r="BI43" s="8">
        <v>5</v>
      </c>
      <c r="BJ43" s="8">
        <v>5</v>
      </c>
      <c r="BK43" s="8">
        <v>5</v>
      </c>
      <c r="BL43" s="8">
        <v>5</v>
      </c>
      <c r="BM43" s="8">
        <v>5</v>
      </c>
      <c r="BN43" s="8">
        <v>5</v>
      </c>
      <c r="BO43" s="8">
        <v>5</v>
      </c>
      <c r="BP43" s="8">
        <v>5</v>
      </c>
      <c r="BQ43" s="8">
        <v>5</v>
      </c>
      <c r="BR43" s="8">
        <v>5</v>
      </c>
      <c r="BS43" s="8">
        <v>5</v>
      </c>
      <c r="BT43" s="8">
        <v>5</v>
      </c>
      <c r="BU43" s="8">
        <v>5</v>
      </c>
      <c r="BV43" s="8">
        <v>5</v>
      </c>
      <c r="BW43" s="8">
        <v>5</v>
      </c>
      <c r="BX43" s="8">
        <v>5</v>
      </c>
      <c r="BY43" s="8">
        <v>5</v>
      </c>
      <c r="BZ43" s="8">
        <v>5</v>
      </c>
      <c r="CA43" s="8">
        <v>5</v>
      </c>
      <c r="CB43" s="8">
        <v>5</v>
      </c>
      <c r="CC43" s="8">
        <v>5</v>
      </c>
      <c r="CD43" s="8">
        <v>5</v>
      </c>
      <c r="CE43" s="8">
        <v>5</v>
      </c>
      <c r="CF43" s="8">
        <v>5</v>
      </c>
      <c r="CG43" s="8">
        <v>5</v>
      </c>
      <c r="CH43" s="8">
        <v>5</v>
      </c>
      <c r="CI43" s="8">
        <v>5</v>
      </c>
      <c r="CJ43" s="8">
        <v>4</v>
      </c>
      <c r="CK43" s="8">
        <v>5</v>
      </c>
      <c r="CL43" s="8">
        <v>5</v>
      </c>
      <c r="CM43" s="8">
        <v>5</v>
      </c>
      <c r="CN43" s="8">
        <v>5</v>
      </c>
      <c r="CO43" s="8">
        <v>5</v>
      </c>
      <c r="CP43" s="8">
        <v>5</v>
      </c>
      <c r="CQ43" s="8">
        <v>5</v>
      </c>
      <c r="CR43" s="8">
        <v>5</v>
      </c>
      <c r="CS43" s="8">
        <v>5</v>
      </c>
      <c r="CT43" s="8">
        <v>5</v>
      </c>
      <c r="CU43" s="8">
        <v>5</v>
      </c>
      <c r="CV43" s="8">
        <v>5</v>
      </c>
      <c r="CW43" s="8"/>
    </row>
    <row r="44" spans="1:101" ht="12.75" customHeight="1">
      <c r="A44" s="12">
        <v>4</v>
      </c>
      <c r="B44" s="117" t="s">
        <v>5</v>
      </c>
      <c r="C44" s="118"/>
      <c r="D44" s="118"/>
      <c r="E44" s="118"/>
      <c r="F44" s="118"/>
      <c r="G44" s="119"/>
      <c r="H44" s="30">
        <f t="shared" si="3"/>
        <v>4.9605263157894735</v>
      </c>
      <c r="I44" s="32"/>
      <c r="J44" s="46">
        <f>COUNTBLANK(V44:CV44)</f>
        <v>3</v>
      </c>
      <c r="K44" s="47">
        <f t="shared" si="5"/>
        <v>3.7974683544303799E-2</v>
      </c>
      <c r="L44" s="9"/>
      <c r="M44" s="43" t="s">
        <v>57</v>
      </c>
      <c r="N44" s="12">
        <f>COUNTIF($V$44:$CV$44,N40)</f>
        <v>0</v>
      </c>
      <c r="O44" s="12">
        <f>COUNTIF($V$44:$CV$44,O40)</f>
        <v>0</v>
      </c>
      <c r="P44" s="12">
        <f>COUNTIF($V$44:$CV$44,P40)</f>
        <v>0</v>
      </c>
      <c r="Q44" s="12">
        <f>COUNTIF($V$44:$CV$44,Q40)</f>
        <v>3</v>
      </c>
      <c r="R44" s="12">
        <f>COUNTIF($V$44:$CV$44,R40)</f>
        <v>73</v>
      </c>
      <c r="S44" s="12">
        <f t="shared" si="6"/>
        <v>76</v>
      </c>
      <c r="T44" s="7"/>
      <c r="U44" s="43" t="s">
        <v>57</v>
      </c>
      <c r="V44" s="8">
        <v>5</v>
      </c>
      <c r="W44" s="8">
        <v>4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5</v>
      </c>
      <c r="AR44" s="8">
        <v>5</v>
      </c>
      <c r="AS44" s="8">
        <v>5</v>
      </c>
      <c r="AT44" s="8">
        <v>5</v>
      </c>
      <c r="AU44" s="8">
        <v>5</v>
      </c>
      <c r="AV44" s="8">
        <v>5</v>
      </c>
      <c r="AW44" s="8"/>
      <c r="AX44" s="8">
        <v>5</v>
      </c>
      <c r="AY44" s="8">
        <v>4</v>
      </c>
      <c r="AZ44" s="8">
        <v>5</v>
      </c>
      <c r="BA44" s="8">
        <v>5</v>
      </c>
      <c r="BB44" s="8">
        <v>5</v>
      </c>
      <c r="BC44" s="8">
        <v>5</v>
      </c>
      <c r="BD44" s="8">
        <v>5</v>
      </c>
      <c r="BE44" s="8">
        <v>5</v>
      </c>
      <c r="BF44" s="8">
        <v>5</v>
      </c>
      <c r="BG44" s="8">
        <v>5</v>
      </c>
      <c r="BH44" s="8">
        <v>5</v>
      </c>
      <c r="BI44" s="8">
        <v>5</v>
      </c>
      <c r="BJ44" s="8">
        <v>5</v>
      </c>
      <c r="BK44" s="8">
        <v>5</v>
      </c>
      <c r="BL44" s="8">
        <v>5</v>
      </c>
      <c r="BM44" s="8">
        <v>5</v>
      </c>
      <c r="BN44" s="8">
        <v>5</v>
      </c>
      <c r="BO44" s="8">
        <v>5</v>
      </c>
      <c r="BP44" s="8">
        <v>5</v>
      </c>
      <c r="BQ44" s="8">
        <v>5</v>
      </c>
      <c r="BR44" s="8">
        <v>5</v>
      </c>
      <c r="BS44" s="8">
        <v>5</v>
      </c>
      <c r="BT44" s="8">
        <v>5</v>
      </c>
      <c r="BU44" s="8">
        <v>5</v>
      </c>
      <c r="BV44" s="8">
        <v>5</v>
      </c>
      <c r="BW44" s="8">
        <v>5</v>
      </c>
      <c r="BX44" s="8">
        <v>4</v>
      </c>
      <c r="BY44" s="8">
        <v>5</v>
      </c>
      <c r="BZ44" s="8">
        <v>5</v>
      </c>
      <c r="CA44" s="8">
        <v>5</v>
      </c>
      <c r="CB44" s="8">
        <v>5</v>
      </c>
      <c r="CC44" s="8">
        <v>5</v>
      </c>
      <c r="CD44" s="8">
        <v>5</v>
      </c>
      <c r="CE44" s="8">
        <v>5</v>
      </c>
      <c r="CF44" s="8">
        <v>5</v>
      </c>
      <c r="CG44" s="8">
        <v>5</v>
      </c>
      <c r="CH44" s="8">
        <v>5</v>
      </c>
      <c r="CI44" s="8">
        <v>5</v>
      </c>
      <c r="CJ44" s="8">
        <v>5</v>
      </c>
      <c r="CK44" s="8">
        <v>5</v>
      </c>
      <c r="CL44" s="8">
        <v>5</v>
      </c>
      <c r="CM44" s="8">
        <v>5</v>
      </c>
      <c r="CN44" s="8">
        <v>5</v>
      </c>
      <c r="CO44" s="8"/>
      <c r="CP44" s="8">
        <v>5</v>
      </c>
      <c r="CQ44" s="8">
        <v>5</v>
      </c>
      <c r="CR44" s="8">
        <v>5</v>
      </c>
      <c r="CS44" s="8">
        <v>5</v>
      </c>
      <c r="CT44" s="8">
        <v>5</v>
      </c>
      <c r="CU44" s="8">
        <v>5</v>
      </c>
      <c r="CV44" s="8"/>
      <c r="CW44" s="8"/>
    </row>
    <row r="45" spans="1:101" ht="12.75" customHeight="1">
      <c r="A45" s="12">
        <v>5</v>
      </c>
      <c r="B45" s="117" t="s">
        <v>6</v>
      </c>
      <c r="C45" s="118"/>
      <c r="D45" s="118"/>
      <c r="E45" s="118"/>
      <c r="F45" s="118"/>
      <c r="G45" s="119"/>
      <c r="H45" s="30">
        <f t="shared" si="3"/>
        <v>4.8571428571428568</v>
      </c>
      <c r="I45" s="32"/>
      <c r="J45" s="46">
        <f t="shared" si="4"/>
        <v>2</v>
      </c>
      <c r="K45" s="47">
        <f t="shared" si="5"/>
        <v>2.5316455696202531E-2</v>
      </c>
      <c r="L45" s="9"/>
      <c r="M45" s="43" t="s">
        <v>58</v>
      </c>
      <c r="N45" s="12">
        <f>COUNTIF($V$45:$CV$45,N40)</f>
        <v>0</v>
      </c>
      <c r="O45" s="12">
        <f>COUNTIF($V$45:$CV$45,O40)</f>
        <v>0</v>
      </c>
      <c r="P45" s="12">
        <f>COUNTIF($V$45:$CV$45,P40)</f>
        <v>4</v>
      </c>
      <c r="Q45" s="12">
        <f>COUNTIF($V$45:$CV$45,Q40)</f>
        <v>3</v>
      </c>
      <c r="R45" s="12">
        <f>COUNTIF($V$45:$CV$45,R40)</f>
        <v>70</v>
      </c>
      <c r="S45" s="12">
        <f t="shared" si="6"/>
        <v>77</v>
      </c>
      <c r="T45" s="7"/>
      <c r="U45" s="43" t="s">
        <v>58</v>
      </c>
      <c r="V45" s="8">
        <v>5</v>
      </c>
      <c r="W45" s="8">
        <v>3</v>
      </c>
      <c r="X45" s="8">
        <v>5</v>
      </c>
      <c r="Y45" s="8">
        <v>5</v>
      </c>
      <c r="Z45" s="8">
        <v>5</v>
      </c>
      <c r="AA45" s="8">
        <v>3</v>
      </c>
      <c r="AB45" s="8">
        <v>5</v>
      </c>
      <c r="AC45" s="8">
        <v>5</v>
      </c>
      <c r="AD45" s="8">
        <v>3</v>
      </c>
      <c r="AE45" s="8">
        <v>5</v>
      </c>
      <c r="AF45" s="8"/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4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5</v>
      </c>
      <c r="AV45" s="8">
        <v>5</v>
      </c>
      <c r="AW45" s="8"/>
      <c r="AX45" s="8">
        <v>5</v>
      </c>
      <c r="AY45" s="8">
        <v>4</v>
      </c>
      <c r="AZ45" s="8">
        <v>5</v>
      </c>
      <c r="BA45" s="8">
        <v>5</v>
      </c>
      <c r="BB45" s="8">
        <v>5</v>
      </c>
      <c r="BC45" s="8">
        <v>5</v>
      </c>
      <c r="BD45" s="8">
        <v>5</v>
      </c>
      <c r="BE45" s="8">
        <v>5</v>
      </c>
      <c r="BF45" s="8">
        <v>5</v>
      </c>
      <c r="BG45" s="8">
        <v>5</v>
      </c>
      <c r="BH45" s="8">
        <v>5</v>
      </c>
      <c r="BI45" s="8">
        <v>5</v>
      </c>
      <c r="BJ45" s="8">
        <v>5</v>
      </c>
      <c r="BK45" s="8">
        <v>5</v>
      </c>
      <c r="BL45" s="8">
        <v>5</v>
      </c>
      <c r="BM45" s="8">
        <v>5</v>
      </c>
      <c r="BN45" s="8">
        <v>5</v>
      </c>
      <c r="BO45" s="8">
        <v>5</v>
      </c>
      <c r="BP45" s="8">
        <v>5</v>
      </c>
      <c r="BQ45" s="8">
        <v>5</v>
      </c>
      <c r="BR45" s="8">
        <v>5</v>
      </c>
      <c r="BS45" s="8">
        <v>5</v>
      </c>
      <c r="BT45" s="8">
        <v>5</v>
      </c>
      <c r="BU45" s="8">
        <v>5</v>
      </c>
      <c r="BV45" s="8">
        <v>5</v>
      </c>
      <c r="BW45" s="8">
        <v>5</v>
      </c>
      <c r="BX45" s="8">
        <v>4</v>
      </c>
      <c r="BY45" s="8">
        <v>5</v>
      </c>
      <c r="BZ45" s="8">
        <v>5</v>
      </c>
      <c r="CA45" s="8">
        <v>5</v>
      </c>
      <c r="CB45" s="8">
        <v>5</v>
      </c>
      <c r="CC45" s="8">
        <v>5</v>
      </c>
      <c r="CD45" s="8">
        <v>5</v>
      </c>
      <c r="CE45" s="8">
        <v>5</v>
      </c>
      <c r="CF45" s="8">
        <v>5</v>
      </c>
      <c r="CG45" s="8">
        <v>5</v>
      </c>
      <c r="CH45" s="8">
        <v>5</v>
      </c>
      <c r="CI45" s="8">
        <v>5</v>
      </c>
      <c r="CJ45" s="8">
        <v>3</v>
      </c>
      <c r="CK45" s="8">
        <v>5</v>
      </c>
      <c r="CL45" s="8">
        <v>5</v>
      </c>
      <c r="CM45" s="8">
        <v>5</v>
      </c>
      <c r="CN45" s="8">
        <v>5</v>
      </c>
      <c r="CO45" s="8">
        <v>5</v>
      </c>
      <c r="CP45" s="8">
        <v>5</v>
      </c>
      <c r="CQ45" s="8">
        <v>5</v>
      </c>
      <c r="CR45" s="8">
        <v>5</v>
      </c>
      <c r="CS45" s="8">
        <v>5</v>
      </c>
      <c r="CT45" s="8">
        <v>5</v>
      </c>
      <c r="CU45" s="8">
        <v>5</v>
      </c>
      <c r="CV45" s="8">
        <v>5</v>
      </c>
      <c r="CW45" s="8"/>
    </row>
    <row r="46" spans="1:101" ht="12.75" customHeight="1">
      <c r="A46" s="12">
        <v>6</v>
      </c>
      <c r="B46" s="117" t="s">
        <v>7</v>
      </c>
      <c r="C46" s="118"/>
      <c r="D46" s="118"/>
      <c r="E46" s="118"/>
      <c r="F46" s="118"/>
      <c r="G46" s="119"/>
      <c r="H46" s="30">
        <f t="shared" si="3"/>
        <v>4.8311688311688314</v>
      </c>
      <c r="I46" s="32"/>
      <c r="J46" s="46">
        <f t="shared" si="4"/>
        <v>1</v>
      </c>
      <c r="K46" s="47">
        <f t="shared" si="5"/>
        <v>1.282051282051282E-2</v>
      </c>
      <c r="L46" s="9"/>
      <c r="M46" s="43" t="s">
        <v>59</v>
      </c>
      <c r="N46" s="12">
        <f>COUNTIF($V$46:$CV$46,N40)</f>
        <v>0</v>
      </c>
      <c r="O46" s="12">
        <f>COUNTIF($V$46:$CV$46,O40)</f>
        <v>0</v>
      </c>
      <c r="P46" s="12">
        <f>COUNTIF($V$46:$CC$46,P40)</f>
        <v>2</v>
      </c>
      <c r="Q46" s="12">
        <f>COUNTIF($V$46:$CV$46,Q40)</f>
        <v>9</v>
      </c>
      <c r="R46" s="12">
        <f>COUNTIF($V$46:$CCV46,R40)</f>
        <v>66</v>
      </c>
      <c r="S46" s="12">
        <f t="shared" si="6"/>
        <v>77</v>
      </c>
      <c r="T46" s="7"/>
      <c r="U46" s="43" t="s">
        <v>59</v>
      </c>
      <c r="V46" s="8">
        <v>5</v>
      </c>
      <c r="W46" s="8">
        <v>3</v>
      </c>
      <c r="X46" s="8">
        <v>5</v>
      </c>
      <c r="Y46" s="8">
        <v>5</v>
      </c>
      <c r="Z46" s="8">
        <v>4</v>
      </c>
      <c r="AA46" s="8">
        <v>5</v>
      </c>
      <c r="AB46" s="8">
        <v>4</v>
      </c>
      <c r="AC46" s="8">
        <v>5</v>
      </c>
      <c r="AD46" s="8">
        <v>3</v>
      </c>
      <c r="AE46" s="8">
        <v>5</v>
      </c>
      <c r="AF46" s="8">
        <v>4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4</v>
      </c>
      <c r="AP46" s="8">
        <v>5</v>
      </c>
      <c r="AQ46" s="8">
        <v>5</v>
      </c>
      <c r="AR46" s="8">
        <v>5</v>
      </c>
      <c r="AS46" s="8">
        <v>5</v>
      </c>
      <c r="AT46" s="8">
        <v>5</v>
      </c>
      <c r="AU46" s="8">
        <v>4</v>
      </c>
      <c r="AV46" s="8">
        <v>5</v>
      </c>
      <c r="AW46" s="8"/>
      <c r="AX46" s="8">
        <v>5</v>
      </c>
      <c r="AY46" s="8">
        <v>4</v>
      </c>
      <c r="AZ46" s="8">
        <v>5</v>
      </c>
      <c r="BA46" s="8">
        <v>5</v>
      </c>
      <c r="BB46" s="8">
        <v>5</v>
      </c>
      <c r="BC46" s="8">
        <v>5</v>
      </c>
      <c r="BD46" s="8">
        <v>5</v>
      </c>
      <c r="BE46" s="8">
        <v>5</v>
      </c>
      <c r="BF46" s="8">
        <v>5</v>
      </c>
      <c r="BG46" s="8">
        <v>5</v>
      </c>
      <c r="BH46" s="8">
        <v>5</v>
      </c>
      <c r="BI46" s="8">
        <v>5</v>
      </c>
      <c r="BJ46" s="8">
        <v>5</v>
      </c>
      <c r="BK46" s="8">
        <v>5</v>
      </c>
      <c r="BL46" s="8">
        <v>5</v>
      </c>
      <c r="BM46" s="8">
        <v>5</v>
      </c>
      <c r="BN46" s="8">
        <v>5</v>
      </c>
      <c r="BO46" s="8">
        <v>5</v>
      </c>
      <c r="BP46" s="8">
        <v>5</v>
      </c>
      <c r="BQ46" s="8">
        <v>5</v>
      </c>
      <c r="BR46" s="8">
        <v>5</v>
      </c>
      <c r="BS46" s="8">
        <v>5</v>
      </c>
      <c r="BT46" s="8">
        <v>5</v>
      </c>
      <c r="BU46" s="8">
        <v>5</v>
      </c>
      <c r="BV46" s="8">
        <v>5</v>
      </c>
      <c r="BW46" s="8">
        <v>5</v>
      </c>
      <c r="BX46" s="8">
        <v>4</v>
      </c>
      <c r="BY46" s="8">
        <v>5</v>
      </c>
      <c r="BZ46" s="8">
        <v>5</v>
      </c>
      <c r="CA46" s="8">
        <v>5</v>
      </c>
      <c r="CB46" s="8">
        <v>5</v>
      </c>
      <c r="CC46" s="8">
        <v>5</v>
      </c>
      <c r="CD46" s="8">
        <v>5</v>
      </c>
      <c r="CE46" s="8">
        <v>5</v>
      </c>
      <c r="CF46" s="8">
        <v>5</v>
      </c>
      <c r="CG46" s="8">
        <v>5</v>
      </c>
      <c r="CH46" s="8">
        <v>4</v>
      </c>
      <c r="CI46" s="8">
        <v>5</v>
      </c>
      <c r="CJ46" s="8">
        <v>3</v>
      </c>
      <c r="CK46" s="8">
        <v>4</v>
      </c>
      <c r="CL46" s="8">
        <v>5</v>
      </c>
      <c r="CM46" s="8">
        <v>5</v>
      </c>
      <c r="CN46" s="8">
        <v>5</v>
      </c>
      <c r="CO46" s="8">
        <v>5</v>
      </c>
      <c r="CP46" s="8">
        <v>5</v>
      </c>
      <c r="CQ46" s="8">
        <v>5</v>
      </c>
      <c r="CR46" s="8">
        <v>5</v>
      </c>
      <c r="CS46" s="8">
        <v>5</v>
      </c>
      <c r="CT46" s="8">
        <v>5</v>
      </c>
      <c r="CU46" s="8">
        <v>5</v>
      </c>
      <c r="CV46" s="8">
        <v>5</v>
      </c>
      <c r="CW46" s="8"/>
    </row>
    <row r="47" spans="1:101" ht="30" customHeight="1">
      <c r="A47" s="12">
        <v>7</v>
      </c>
      <c r="B47" s="117" t="s">
        <v>8</v>
      </c>
      <c r="C47" s="118"/>
      <c r="D47" s="118"/>
      <c r="E47" s="118"/>
      <c r="F47" s="118"/>
      <c r="G47" s="119"/>
      <c r="H47" s="30">
        <f t="shared" si="3"/>
        <v>4.884615384615385</v>
      </c>
      <c r="I47" s="32"/>
      <c r="J47" s="46">
        <f t="shared" si="4"/>
        <v>1</v>
      </c>
      <c r="K47" s="47">
        <f t="shared" si="5"/>
        <v>1.2658227848101266E-2</v>
      </c>
      <c r="L47" s="9"/>
      <c r="M47" s="44" t="s">
        <v>60</v>
      </c>
      <c r="N47" s="12">
        <f>COUNTIF($V$47:$CV$47,N40)</f>
        <v>0</v>
      </c>
      <c r="O47" s="12">
        <f>COUNTIF($V$47:$CV$47,O40)</f>
        <v>0</v>
      </c>
      <c r="P47" s="12">
        <f>COUNTIF($V$47:$CV$47,P40)</f>
        <v>1</v>
      </c>
      <c r="Q47" s="12">
        <f>COUNTIF($V$47:$CV$47,Q40)</f>
        <v>7</v>
      </c>
      <c r="R47" s="12">
        <f>COUNTIF($V$47:$CCV47,R40)</f>
        <v>70</v>
      </c>
      <c r="S47" s="12">
        <f t="shared" si="6"/>
        <v>78</v>
      </c>
      <c r="T47" s="7"/>
      <c r="U47" s="44" t="s">
        <v>60</v>
      </c>
      <c r="V47" s="8">
        <v>5</v>
      </c>
      <c r="W47" s="8">
        <v>4</v>
      </c>
      <c r="X47" s="8">
        <v>5</v>
      </c>
      <c r="Y47" s="8">
        <v>5</v>
      </c>
      <c r="Z47" s="8">
        <v>4</v>
      </c>
      <c r="AA47" s="8">
        <v>5</v>
      </c>
      <c r="AB47" s="8">
        <v>4</v>
      </c>
      <c r="AC47" s="8">
        <v>5</v>
      </c>
      <c r="AD47" s="8">
        <v>3</v>
      </c>
      <c r="AE47" s="8">
        <v>5</v>
      </c>
      <c r="AF47" s="8">
        <v>4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4</v>
      </c>
      <c r="AR47" s="8">
        <v>5</v>
      </c>
      <c r="AS47" s="8">
        <v>5</v>
      </c>
      <c r="AT47" s="8">
        <v>5</v>
      </c>
      <c r="AU47" s="8">
        <v>4</v>
      </c>
      <c r="AV47" s="8">
        <v>5</v>
      </c>
      <c r="AW47" s="8"/>
      <c r="AX47" s="8">
        <v>5</v>
      </c>
      <c r="AY47" s="8">
        <v>4</v>
      </c>
      <c r="AZ47" s="8">
        <v>5</v>
      </c>
      <c r="BA47" s="8">
        <v>5</v>
      </c>
      <c r="BB47" s="8">
        <v>5</v>
      </c>
      <c r="BC47" s="8">
        <v>5</v>
      </c>
      <c r="BD47" s="8">
        <v>5</v>
      </c>
      <c r="BE47" s="8">
        <v>5</v>
      </c>
      <c r="BF47" s="8">
        <v>5</v>
      </c>
      <c r="BG47" s="8">
        <v>5</v>
      </c>
      <c r="BH47" s="8">
        <v>5</v>
      </c>
      <c r="BI47" s="8">
        <v>5</v>
      </c>
      <c r="BJ47" s="8">
        <v>5</v>
      </c>
      <c r="BK47" s="8">
        <v>5</v>
      </c>
      <c r="BL47" s="8">
        <v>5</v>
      </c>
      <c r="BM47" s="8">
        <v>5</v>
      </c>
      <c r="BN47" s="8">
        <v>5</v>
      </c>
      <c r="BO47" s="8">
        <v>5</v>
      </c>
      <c r="BP47" s="8">
        <v>5</v>
      </c>
      <c r="BQ47" s="8">
        <v>5</v>
      </c>
      <c r="BR47" s="8">
        <v>5</v>
      </c>
      <c r="BS47" s="8">
        <v>5</v>
      </c>
      <c r="BT47" s="8">
        <v>5</v>
      </c>
      <c r="BU47" s="8">
        <v>5</v>
      </c>
      <c r="BV47" s="8">
        <v>5</v>
      </c>
      <c r="BW47" s="8">
        <v>5</v>
      </c>
      <c r="BX47" s="8">
        <v>5</v>
      </c>
      <c r="BY47" s="8">
        <v>5</v>
      </c>
      <c r="BZ47" s="8">
        <v>5</v>
      </c>
      <c r="CA47" s="8">
        <v>5</v>
      </c>
      <c r="CB47" s="8">
        <v>5</v>
      </c>
      <c r="CC47" s="8">
        <v>5</v>
      </c>
      <c r="CD47" s="8">
        <v>5</v>
      </c>
      <c r="CE47" s="8">
        <v>5</v>
      </c>
      <c r="CF47" s="8">
        <v>5</v>
      </c>
      <c r="CG47" s="8">
        <v>5</v>
      </c>
      <c r="CH47" s="8">
        <v>5</v>
      </c>
      <c r="CI47" s="8">
        <v>5</v>
      </c>
      <c r="CJ47" s="8">
        <v>5</v>
      </c>
      <c r="CK47" s="8">
        <v>5</v>
      </c>
      <c r="CL47" s="8">
        <v>5</v>
      </c>
      <c r="CM47" s="8">
        <v>5</v>
      </c>
      <c r="CN47" s="8">
        <v>5</v>
      </c>
      <c r="CO47" s="8">
        <v>5</v>
      </c>
      <c r="CP47" s="8">
        <v>5</v>
      </c>
      <c r="CQ47" s="8">
        <v>5</v>
      </c>
      <c r="CR47" s="8">
        <v>5</v>
      </c>
      <c r="CS47" s="8">
        <v>5</v>
      </c>
      <c r="CT47" s="8">
        <v>5</v>
      </c>
      <c r="CU47" s="8">
        <v>5</v>
      </c>
      <c r="CV47" s="8">
        <v>5</v>
      </c>
      <c r="CW47" s="8"/>
    </row>
    <row r="48" spans="1:101" ht="30" customHeight="1">
      <c r="A48" s="12">
        <v>8</v>
      </c>
      <c r="B48" s="117" t="s">
        <v>9</v>
      </c>
      <c r="C48" s="118"/>
      <c r="D48" s="118"/>
      <c r="E48" s="118"/>
      <c r="F48" s="118"/>
      <c r="G48" s="119"/>
      <c r="H48" s="30">
        <f t="shared" si="3"/>
        <v>4.9102564102564106</v>
      </c>
      <c r="I48" s="32"/>
      <c r="J48" s="46">
        <f t="shared" si="4"/>
        <v>1</v>
      </c>
      <c r="K48" s="47">
        <f t="shared" si="5"/>
        <v>1.2658227848101266E-2</v>
      </c>
      <c r="L48" s="9"/>
      <c r="M48" s="44" t="s">
        <v>61</v>
      </c>
      <c r="N48" s="12">
        <f>COUNTIF($V$48:$CV$48,N40)</f>
        <v>0</v>
      </c>
      <c r="O48" s="12">
        <f>COUNTIF($V$48:$CV$48,O40)</f>
        <v>0</v>
      </c>
      <c r="P48" s="12">
        <f>COUNTIF($V$48:$CV$48,P40)</f>
        <v>2</v>
      </c>
      <c r="Q48" s="12">
        <f>COUNTIF($V$48:$CV$48,Q40)</f>
        <v>3</v>
      </c>
      <c r="R48" s="12">
        <f>COUNTIF($V$48:$CV$48,R40)</f>
        <v>73</v>
      </c>
      <c r="S48" s="12">
        <f t="shared" si="6"/>
        <v>78</v>
      </c>
      <c r="T48" s="7"/>
      <c r="U48" s="44" t="s">
        <v>61</v>
      </c>
      <c r="V48" s="8">
        <v>5</v>
      </c>
      <c r="W48" s="8">
        <v>5</v>
      </c>
      <c r="X48" s="8">
        <v>5</v>
      </c>
      <c r="Y48" s="8">
        <v>5</v>
      </c>
      <c r="Z48" s="8">
        <v>4</v>
      </c>
      <c r="AA48" s="8">
        <v>5</v>
      </c>
      <c r="AB48" s="8">
        <v>4</v>
      </c>
      <c r="AC48" s="8">
        <v>5</v>
      </c>
      <c r="AD48" s="8">
        <v>3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5</v>
      </c>
      <c r="AS48" s="8">
        <v>5</v>
      </c>
      <c r="AT48" s="8">
        <v>5</v>
      </c>
      <c r="AU48" s="8">
        <v>5</v>
      </c>
      <c r="AV48" s="8">
        <v>5</v>
      </c>
      <c r="AW48" s="8"/>
      <c r="AX48" s="8">
        <v>5</v>
      </c>
      <c r="AY48" s="8">
        <v>4</v>
      </c>
      <c r="AZ48" s="8">
        <v>5</v>
      </c>
      <c r="BA48" s="8">
        <v>5</v>
      </c>
      <c r="BB48" s="8">
        <v>5</v>
      </c>
      <c r="BC48" s="8">
        <v>5</v>
      </c>
      <c r="BD48" s="8">
        <v>5</v>
      </c>
      <c r="BE48" s="8">
        <v>5</v>
      </c>
      <c r="BF48" s="8">
        <v>5</v>
      </c>
      <c r="BG48" s="8">
        <v>5</v>
      </c>
      <c r="BH48" s="8">
        <v>5</v>
      </c>
      <c r="BI48" s="8">
        <v>5</v>
      </c>
      <c r="BJ48" s="8">
        <v>5</v>
      </c>
      <c r="BK48" s="8">
        <v>5</v>
      </c>
      <c r="BL48" s="8">
        <v>5</v>
      </c>
      <c r="BM48" s="8">
        <v>5</v>
      </c>
      <c r="BN48" s="8">
        <v>5</v>
      </c>
      <c r="BO48" s="8">
        <v>5</v>
      </c>
      <c r="BP48" s="8">
        <v>5</v>
      </c>
      <c r="BQ48" s="8">
        <v>5</v>
      </c>
      <c r="BR48" s="8">
        <v>5</v>
      </c>
      <c r="BS48" s="8">
        <v>5</v>
      </c>
      <c r="BT48" s="8">
        <v>5</v>
      </c>
      <c r="BU48" s="8">
        <v>5</v>
      </c>
      <c r="BV48" s="8">
        <v>5</v>
      </c>
      <c r="BW48" s="8">
        <v>5</v>
      </c>
      <c r="BX48" s="8">
        <v>5</v>
      </c>
      <c r="BY48" s="8">
        <v>5</v>
      </c>
      <c r="BZ48" s="8">
        <v>5</v>
      </c>
      <c r="CA48" s="8">
        <v>5</v>
      </c>
      <c r="CB48" s="8">
        <v>5</v>
      </c>
      <c r="CC48" s="8">
        <v>5</v>
      </c>
      <c r="CD48" s="8">
        <v>5</v>
      </c>
      <c r="CE48" s="8">
        <v>5</v>
      </c>
      <c r="CF48" s="8">
        <v>5</v>
      </c>
      <c r="CG48" s="8">
        <v>5</v>
      </c>
      <c r="CH48" s="8">
        <v>5</v>
      </c>
      <c r="CI48" s="8">
        <v>5</v>
      </c>
      <c r="CJ48" s="8">
        <v>3</v>
      </c>
      <c r="CK48" s="8">
        <v>5</v>
      </c>
      <c r="CL48" s="8">
        <v>5</v>
      </c>
      <c r="CM48" s="8">
        <v>5</v>
      </c>
      <c r="CN48" s="8">
        <v>5</v>
      </c>
      <c r="CO48" s="8">
        <v>5</v>
      </c>
      <c r="CP48" s="8">
        <v>5</v>
      </c>
      <c r="CQ48" s="8">
        <v>5</v>
      </c>
      <c r="CR48" s="8">
        <v>5</v>
      </c>
      <c r="CS48" s="8">
        <v>5</v>
      </c>
      <c r="CT48" s="8">
        <v>5</v>
      </c>
      <c r="CU48" s="8">
        <v>5</v>
      </c>
      <c r="CV48" s="8">
        <v>5</v>
      </c>
      <c r="CW48" s="8"/>
    </row>
    <row r="49" spans="1:101" ht="27" customHeight="1">
      <c r="A49" s="12">
        <v>9</v>
      </c>
      <c r="B49" s="117" t="s">
        <v>46</v>
      </c>
      <c r="C49" s="118"/>
      <c r="D49" s="118"/>
      <c r="E49" s="118"/>
      <c r="F49" s="118"/>
      <c r="G49" s="119"/>
      <c r="H49" s="30">
        <f t="shared" si="3"/>
        <v>4.9571428571428573</v>
      </c>
      <c r="I49" s="32"/>
      <c r="J49" s="46">
        <f t="shared" si="4"/>
        <v>6</v>
      </c>
      <c r="K49" s="47">
        <f>J49/(J49+S49)</f>
        <v>7.8947368421052627E-2</v>
      </c>
      <c r="L49" s="9"/>
      <c r="M49" s="44" t="s">
        <v>62</v>
      </c>
      <c r="N49" s="12">
        <f>COUNTIF($V$49:$CV$49,N40)</f>
        <v>0</v>
      </c>
      <c r="O49" s="12">
        <f>COUNTIF($V$49:$CV$49,O40)</f>
        <v>0</v>
      </c>
      <c r="P49" s="12">
        <f>COUNTIF($V$49:$CV$49,P40)</f>
        <v>1</v>
      </c>
      <c r="Q49" s="12">
        <f>COUNTIF($V$49:$CV$49,Q40)</f>
        <v>1</v>
      </c>
      <c r="R49" s="12">
        <f>COUNTIF($V$49:$CV$49,R40)</f>
        <v>68</v>
      </c>
      <c r="S49" s="12">
        <f t="shared" si="6"/>
        <v>70</v>
      </c>
      <c r="T49" s="7"/>
      <c r="U49" s="44" t="s">
        <v>62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3</v>
      </c>
      <c r="AE49" s="8">
        <v>5</v>
      </c>
      <c r="AF49" s="8"/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/>
      <c r="AX49" s="8">
        <v>5</v>
      </c>
      <c r="AY49" s="8">
        <v>4</v>
      </c>
      <c r="AZ49" s="8">
        <v>5</v>
      </c>
      <c r="BA49" s="8">
        <v>5</v>
      </c>
      <c r="BB49" s="8">
        <v>5</v>
      </c>
      <c r="BC49" s="8"/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/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/>
      <c r="CC49" s="8"/>
      <c r="CD49" s="8">
        <v>5</v>
      </c>
      <c r="CE49" s="8">
        <v>5</v>
      </c>
      <c r="CF49" s="8">
        <v>5</v>
      </c>
      <c r="CG49" s="8"/>
      <c r="CH49" s="8">
        <v>5</v>
      </c>
      <c r="CI49" s="8">
        <v>5</v>
      </c>
      <c r="CJ49" s="8"/>
      <c r="CK49" s="8">
        <v>5</v>
      </c>
      <c r="CL49" s="8"/>
      <c r="CM49" s="8">
        <v>5</v>
      </c>
      <c r="CN49" s="8">
        <v>5</v>
      </c>
      <c r="CO49" s="8">
        <v>5</v>
      </c>
      <c r="CP49" s="8">
        <v>5</v>
      </c>
      <c r="CQ49" s="8">
        <v>5</v>
      </c>
      <c r="CR49" s="8">
        <v>5</v>
      </c>
      <c r="CS49" s="8">
        <v>5</v>
      </c>
      <c r="CT49" s="8">
        <v>5</v>
      </c>
      <c r="CU49" s="8">
        <v>5</v>
      </c>
      <c r="CV49" s="8">
        <v>5</v>
      </c>
      <c r="CW49" s="8"/>
    </row>
    <row r="50" spans="1:101" ht="27.75" customHeight="1">
      <c r="A50" s="129" t="s">
        <v>13</v>
      </c>
      <c r="B50" s="130"/>
      <c r="C50" s="130"/>
      <c r="D50" s="130"/>
      <c r="E50" s="130"/>
      <c r="F50" s="130"/>
      <c r="G50" s="131"/>
      <c r="H50" s="56">
        <f>AVERAGE(H41:H49)</f>
        <v>4.9049380444117281</v>
      </c>
      <c r="I50" s="49"/>
      <c r="J50" s="128" t="s">
        <v>71</v>
      </c>
      <c r="K50" s="128"/>
      <c r="L50" s="50">
        <f>SUM(J41:J49)</f>
        <v>17</v>
      </c>
      <c r="M50" s="7"/>
      <c r="N50" s="7"/>
      <c r="O50" s="7"/>
      <c r="P50" s="7"/>
      <c r="Q50" s="7"/>
      <c r="R50" s="7"/>
      <c r="S50" s="7"/>
      <c r="T50" s="7"/>
    </row>
    <row r="53" spans="1:101">
      <c r="B53" s="15" t="s">
        <v>117</v>
      </c>
    </row>
    <row r="54" spans="1:101">
      <c r="B54" s="15" t="s">
        <v>129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W142"/>
  <sheetViews>
    <sheetView zoomScale="115" zoomScaleNormal="115" workbookViewId="0">
      <selection activeCell="A4" sqref="A4:H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111" t="s">
        <v>141</v>
      </c>
      <c r="B4" s="111"/>
      <c r="C4" s="111"/>
      <c r="D4" s="111"/>
      <c r="E4" s="111"/>
      <c r="F4" s="121"/>
      <c r="G4" s="121"/>
      <c r="H4" s="1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>
      <c r="A6" s="111" t="s">
        <v>139</v>
      </c>
      <c r="B6" s="111"/>
      <c r="C6" s="111"/>
      <c r="D6" s="111"/>
      <c r="E6" s="111"/>
      <c r="F6" s="111"/>
      <c r="G6" s="111"/>
      <c r="H6" s="111"/>
      <c r="I6" s="14"/>
      <c r="J6" s="14"/>
      <c r="K6" s="14"/>
    </row>
    <row r="7" spans="1:101">
      <c r="A7" s="111" t="s">
        <v>86</v>
      </c>
      <c r="B7" s="111"/>
      <c r="C7" s="111"/>
      <c r="D7" s="111"/>
      <c r="E7" s="111"/>
      <c r="F7" s="111"/>
      <c r="G7" s="111"/>
      <c r="H7" s="111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160" t="s">
        <v>40</v>
      </c>
      <c r="B9" s="107"/>
      <c r="C9" s="107"/>
      <c r="D9" s="107"/>
      <c r="E9" s="107"/>
      <c r="F9" s="107"/>
      <c r="G9" s="113"/>
      <c r="H9" s="116">
        <v>79</v>
      </c>
      <c r="I9" s="11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101">
      <c r="A10" s="114" t="s">
        <v>42</v>
      </c>
      <c r="B10" s="114"/>
      <c r="C10" s="114"/>
      <c r="D10" s="114"/>
      <c r="E10" s="114"/>
      <c r="F10" s="114"/>
      <c r="G10" s="115"/>
      <c r="H10" s="159" t="s">
        <v>131</v>
      </c>
      <c r="I10" s="11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8" t="s">
        <v>19</v>
      </c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</row>
    <row r="13" spans="1:101">
      <c r="V13" s="153" t="s">
        <v>63</v>
      </c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</row>
    <row r="14" spans="1:101">
      <c r="A14" s="106" t="s">
        <v>19</v>
      </c>
      <c r="B14" s="107"/>
      <c r="C14" s="107"/>
      <c r="D14" s="107"/>
      <c r="E14" s="107"/>
      <c r="F14" s="107"/>
      <c r="G14" s="107"/>
      <c r="H14" s="107"/>
      <c r="I14" s="1"/>
      <c r="J14" s="1"/>
      <c r="K14" s="1"/>
      <c r="N14" s="154" t="s">
        <v>48</v>
      </c>
      <c r="O14" s="116"/>
      <c r="P14" s="116"/>
      <c r="Q14" s="35" t="s">
        <v>45</v>
      </c>
      <c r="R14" s="36" t="s">
        <v>39</v>
      </c>
      <c r="U14" s="43" t="s">
        <v>50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  <c r="CD14" s="8">
        <v>61</v>
      </c>
      <c r="CE14" s="8">
        <v>62</v>
      </c>
      <c r="CF14" s="8">
        <v>63</v>
      </c>
      <c r="CG14" s="8">
        <v>64</v>
      </c>
      <c r="CH14" s="8">
        <v>65</v>
      </c>
      <c r="CI14" s="8">
        <v>66</v>
      </c>
      <c r="CJ14" s="8">
        <v>67</v>
      </c>
      <c r="CK14" s="8">
        <v>68</v>
      </c>
      <c r="CL14" s="8">
        <v>69</v>
      </c>
      <c r="CM14" s="8">
        <v>70</v>
      </c>
      <c r="CN14" s="8">
        <v>71</v>
      </c>
      <c r="CO14" s="8">
        <v>72</v>
      </c>
      <c r="CP14" s="8">
        <v>73</v>
      </c>
      <c r="CQ14" s="8">
        <v>74</v>
      </c>
      <c r="CR14" s="8">
        <v>75</v>
      </c>
      <c r="CS14" s="8">
        <v>76</v>
      </c>
      <c r="CT14" s="8">
        <v>77</v>
      </c>
      <c r="CU14" s="8">
        <v>78</v>
      </c>
      <c r="CV14" s="8">
        <v>79</v>
      </c>
      <c r="CW14" s="8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0">
        <v>1</v>
      </c>
      <c r="N15" s="155" t="s">
        <v>17</v>
      </c>
      <c r="O15" s="156"/>
      <c r="P15" s="157"/>
      <c r="Q15" s="8">
        <f>COUNTA(V15:CV15)</f>
        <v>1</v>
      </c>
      <c r="R15" s="146">
        <f>SUM(Q15:Q16)</f>
        <v>79</v>
      </c>
      <c r="T15" s="110">
        <v>1</v>
      </c>
      <c r="U15" s="16" t="s">
        <v>17</v>
      </c>
      <c r="V15" s="43"/>
      <c r="W15" s="8"/>
      <c r="X15" s="8"/>
      <c r="Y15" s="8"/>
      <c r="Z15" s="8"/>
      <c r="AA15" s="8"/>
      <c r="AB15" s="20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20"/>
      <c r="AV15" s="8"/>
      <c r="AW15" s="8"/>
      <c r="AX15" s="8"/>
      <c r="AY15" s="8"/>
      <c r="AZ15" s="8"/>
      <c r="BA15" s="8"/>
      <c r="BB15" s="8"/>
      <c r="BC15" s="8"/>
      <c r="BD15" s="8"/>
      <c r="BE15" s="20"/>
      <c r="BF15" s="8"/>
      <c r="BG15" s="8"/>
      <c r="BH15" s="8"/>
      <c r="BI15" s="8"/>
      <c r="BJ15" s="8"/>
      <c r="BK15" s="8"/>
      <c r="BL15" s="8"/>
      <c r="BM15" s="8"/>
      <c r="BN15" s="8"/>
      <c r="BO15" s="20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20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 t="s">
        <v>130</v>
      </c>
      <c r="CW15" s="8"/>
    </row>
    <row r="16" spans="1:101">
      <c r="A16" s="15"/>
      <c r="B16" s="13" t="s">
        <v>49</v>
      </c>
      <c r="C16" s="13"/>
      <c r="F16" s="108" t="s">
        <v>20</v>
      </c>
      <c r="G16" s="108"/>
      <c r="H16" s="109"/>
      <c r="I16" s="18"/>
      <c r="J16" s="18"/>
      <c r="K16" s="18"/>
      <c r="M16" s="110"/>
      <c r="N16" s="143" t="s">
        <v>18</v>
      </c>
      <c r="O16" s="144"/>
      <c r="P16" s="145"/>
      <c r="Q16" s="8">
        <f>COUNTA(V16:CV16)</f>
        <v>78</v>
      </c>
      <c r="R16" s="148"/>
      <c r="T16" s="110"/>
      <c r="U16" s="17" t="s">
        <v>18</v>
      </c>
      <c r="V16" s="20" t="s">
        <v>130</v>
      </c>
      <c r="W16" s="20" t="s">
        <v>130</v>
      </c>
      <c r="X16" s="20" t="s">
        <v>130</v>
      </c>
      <c r="Y16" s="20" t="s">
        <v>130</v>
      </c>
      <c r="Z16" s="20" t="s">
        <v>130</v>
      </c>
      <c r="AA16" s="20" t="s">
        <v>130</v>
      </c>
      <c r="AB16" s="8" t="s">
        <v>130</v>
      </c>
      <c r="AC16" s="20" t="s">
        <v>130</v>
      </c>
      <c r="AD16" s="20" t="s">
        <v>130</v>
      </c>
      <c r="AE16" s="20" t="s">
        <v>130</v>
      </c>
      <c r="AF16" s="20" t="s">
        <v>130</v>
      </c>
      <c r="AG16" s="20" t="s">
        <v>130</v>
      </c>
      <c r="AH16" s="20" t="s">
        <v>130</v>
      </c>
      <c r="AI16" s="20" t="s">
        <v>130</v>
      </c>
      <c r="AJ16" s="20" t="s">
        <v>130</v>
      </c>
      <c r="AK16" s="20" t="s">
        <v>130</v>
      </c>
      <c r="AL16" s="20" t="s">
        <v>130</v>
      </c>
      <c r="AM16" s="20" t="s">
        <v>130</v>
      </c>
      <c r="AN16" s="20" t="s">
        <v>130</v>
      </c>
      <c r="AO16" s="20" t="s">
        <v>130</v>
      </c>
      <c r="AP16" s="20" t="s">
        <v>130</v>
      </c>
      <c r="AQ16" s="20" t="s">
        <v>130</v>
      </c>
      <c r="AR16" s="20" t="s">
        <v>130</v>
      </c>
      <c r="AS16" s="20" t="s">
        <v>130</v>
      </c>
      <c r="AT16" s="20" t="s">
        <v>130</v>
      </c>
      <c r="AU16" s="8" t="s">
        <v>130</v>
      </c>
      <c r="AV16" s="20" t="s">
        <v>130</v>
      </c>
      <c r="AW16" s="20" t="s">
        <v>130</v>
      </c>
      <c r="AX16" s="20" t="s">
        <v>130</v>
      </c>
      <c r="AY16" s="20" t="s">
        <v>130</v>
      </c>
      <c r="AZ16" s="20" t="s">
        <v>130</v>
      </c>
      <c r="BA16" s="20" t="s">
        <v>130</v>
      </c>
      <c r="BB16" s="20" t="s">
        <v>130</v>
      </c>
      <c r="BC16" s="20" t="s">
        <v>130</v>
      </c>
      <c r="BD16" s="20" t="s">
        <v>130</v>
      </c>
      <c r="BE16" s="8" t="s">
        <v>130</v>
      </c>
      <c r="BF16" s="20" t="s">
        <v>130</v>
      </c>
      <c r="BG16" s="20" t="s">
        <v>130</v>
      </c>
      <c r="BH16" s="20" t="s">
        <v>130</v>
      </c>
      <c r="BI16" s="20" t="s">
        <v>130</v>
      </c>
      <c r="BJ16" s="20" t="s">
        <v>130</v>
      </c>
      <c r="BK16" s="20" t="s">
        <v>130</v>
      </c>
      <c r="BL16" s="20" t="s">
        <v>130</v>
      </c>
      <c r="BM16" s="20" t="s">
        <v>130</v>
      </c>
      <c r="BN16" s="20" t="s">
        <v>130</v>
      </c>
      <c r="BO16" s="8" t="s">
        <v>130</v>
      </c>
      <c r="BP16" s="20" t="s">
        <v>130</v>
      </c>
      <c r="BQ16" s="20" t="s">
        <v>130</v>
      </c>
      <c r="BR16" s="20" t="s">
        <v>130</v>
      </c>
      <c r="BS16" s="20" t="s">
        <v>130</v>
      </c>
      <c r="BT16" s="20" t="s">
        <v>130</v>
      </c>
      <c r="BU16" s="20" t="s">
        <v>130</v>
      </c>
      <c r="BV16" s="20" t="s">
        <v>130</v>
      </c>
      <c r="BW16" s="20" t="s">
        <v>130</v>
      </c>
      <c r="BX16" s="20" t="s">
        <v>130</v>
      </c>
      <c r="BY16" s="20" t="s">
        <v>130</v>
      </c>
      <c r="BZ16" s="20" t="s">
        <v>130</v>
      </c>
      <c r="CA16" s="20" t="s">
        <v>130</v>
      </c>
      <c r="CB16" s="20" t="s">
        <v>130</v>
      </c>
      <c r="CC16" s="20" t="s">
        <v>130</v>
      </c>
      <c r="CD16" s="20" t="s">
        <v>130</v>
      </c>
      <c r="CE16" s="20" t="s">
        <v>130</v>
      </c>
      <c r="CF16" s="20" t="s">
        <v>130</v>
      </c>
      <c r="CG16" s="20" t="s">
        <v>130</v>
      </c>
      <c r="CH16" s="20" t="s">
        <v>130</v>
      </c>
      <c r="CI16" s="8" t="s">
        <v>130</v>
      </c>
      <c r="CJ16" s="20" t="s">
        <v>130</v>
      </c>
      <c r="CK16" s="20" t="s">
        <v>130</v>
      </c>
      <c r="CL16" s="20" t="s">
        <v>130</v>
      </c>
      <c r="CM16" s="20" t="s">
        <v>130</v>
      </c>
      <c r="CN16" s="20" t="s">
        <v>130</v>
      </c>
      <c r="CO16" s="20" t="s">
        <v>130</v>
      </c>
      <c r="CP16" s="20" t="s">
        <v>130</v>
      </c>
      <c r="CQ16" s="20" t="s">
        <v>130</v>
      </c>
      <c r="CR16" s="20" t="s">
        <v>130</v>
      </c>
      <c r="CS16" s="20" t="s">
        <v>130</v>
      </c>
      <c r="CT16" s="20" t="s">
        <v>130</v>
      </c>
      <c r="CU16" s="20" t="s">
        <v>130</v>
      </c>
      <c r="CV16" s="20"/>
      <c r="CW16" s="20"/>
    </row>
    <row r="17" spans="1:10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49"/>
      <c r="N17" s="150"/>
      <c r="O17" s="150"/>
      <c r="P17" s="150"/>
      <c r="Q17" s="150"/>
      <c r="R17" s="15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17</v>
      </c>
      <c r="C18" s="37">
        <f>Q15</f>
        <v>1</v>
      </c>
      <c r="D18" s="24">
        <f>Q15/$R$15</f>
        <v>1.2658227848101266E-2</v>
      </c>
      <c r="F18" s="17" t="s">
        <v>21</v>
      </c>
      <c r="G18" s="39">
        <f>Q18</f>
        <v>79</v>
      </c>
      <c r="H18" s="24">
        <f>Q18/$R$18</f>
        <v>1</v>
      </c>
      <c r="I18" s="25"/>
      <c r="J18" s="25"/>
      <c r="K18" s="25"/>
      <c r="M18" s="110">
        <v>2</v>
      </c>
      <c r="N18" s="143" t="s">
        <v>21</v>
      </c>
      <c r="O18" s="144"/>
      <c r="P18" s="145"/>
      <c r="Q18" s="8">
        <f t="shared" ref="Q18:Q21" si="0">COUNTA(V18:CV18)</f>
        <v>79</v>
      </c>
      <c r="R18" s="146">
        <f>SUM(Q18:Q21)</f>
        <v>79</v>
      </c>
      <c r="T18" s="110">
        <v>2</v>
      </c>
      <c r="U18" s="100" t="s">
        <v>21</v>
      </c>
      <c r="V18" s="20" t="s">
        <v>130</v>
      </c>
      <c r="W18" s="20" t="s">
        <v>130</v>
      </c>
      <c r="X18" s="20" t="s">
        <v>130</v>
      </c>
      <c r="Y18" s="20" t="s">
        <v>130</v>
      </c>
      <c r="Z18" s="20" t="s">
        <v>130</v>
      </c>
      <c r="AA18" s="20" t="s">
        <v>130</v>
      </c>
      <c r="AB18" s="20" t="s">
        <v>130</v>
      </c>
      <c r="AC18" s="20" t="s">
        <v>130</v>
      </c>
      <c r="AD18" s="20" t="s">
        <v>130</v>
      </c>
      <c r="AE18" s="20" t="s">
        <v>130</v>
      </c>
      <c r="AF18" s="20" t="s">
        <v>130</v>
      </c>
      <c r="AG18" s="20" t="s">
        <v>130</v>
      </c>
      <c r="AH18" s="20" t="s">
        <v>130</v>
      </c>
      <c r="AI18" s="20" t="s">
        <v>130</v>
      </c>
      <c r="AJ18" s="20" t="s">
        <v>130</v>
      </c>
      <c r="AK18" s="20" t="s">
        <v>130</v>
      </c>
      <c r="AL18" s="20" t="s">
        <v>130</v>
      </c>
      <c r="AM18" s="20" t="s">
        <v>130</v>
      </c>
      <c r="AN18" s="20" t="s">
        <v>130</v>
      </c>
      <c r="AO18" s="20" t="s">
        <v>130</v>
      </c>
      <c r="AP18" s="20" t="s">
        <v>130</v>
      </c>
      <c r="AQ18" s="20" t="s">
        <v>130</v>
      </c>
      <c r="AR18" s="20" t="s">
        <v>130</v>
      </c>
      <c r="AS18" s="20" t="s">
        <v>130</v>
      </c>
      <c r="AT18" s="20" t="s">
        <v>130</v>
      </c>
      <c r="AU18" s="20" t="s">
        <v>130</v>
      </c>
      <c r="AV18" s="20" t="s">
        <v>130</v>
      </c>
      <c r="AW18" s="20" t="s">
        <v>130</v>
      </c>
      <c r="AX18" s="20" t="s">
        <v>130</v>
      </c>
      <c r="AY18" s="20" t="s">
        <v>130</v>
      </c>
      <c r="AZ18" s="20" t="s">
        <v>130</v>
      </c>
      <c r="BA18" s="20" t="s">
        <v>130</v>
      </c>
      <c r="BB18" s="20" t="s">
        <v>130</v>
      </c>
      <c r="BC18" s="20" t="s">
        <v>130</v>
      </c>
      <c r="BD18" s="20" t="s">
        <v>130</v>
      </c>
      <c r="BE18" s="20" t="s">
        <v>130</v>
      </c>
      <c r="BF18" s="20" t="s">
        <v>130</v>
      </c>
      <c r="BG18" s="20" t="s">
        <v>130</v>
      </c>
      <c r="BH18" s="20" t="s">
        <v>130</v>
      </c>
      <c r="BI18" s="20" t="s">
        <v>130</v>
      </c>
      <c r="BJ18" s="20" t="s">
        <v>130</v>
      </c>
      <c r="BK18" s="20" t="s">
        <v>130</v>
      </c>
      <c r="BL18" s="20" t="s">
        <v>130</v>
      </c>
      <c r="BM18" s="20" t="s">
        <v>130</v>
      </c>
      <c r="BN18" s="20" t="s">
        <v>130</v>
      </c>
      <c r="BO18" s="20" t="s">
        <v>130</v>
      </c>
      <c r="BP18" s="20" t="s">
        <v>130</v>
      </c>
      <c r="BQ18" s="20" t="s">
        <v>130</v>
      </c>
      <c r="BR18" s="20" t="s">
        <v>130</v>
      </c>
      <c r="BS18" s="20" t="s">
        <v>130</v>
      </c>
      <c r="BT18" s="20" t="s">
        <v>130</v>
      </c>
      <c r="BU18" s="20" t="s">
        <v>130</v>
      </c>
      <c r="BV18" s="20" t="s">
        <v>130</v>
      </c>
      <c r="BW18" s="20" t="s">
        <v>130</v>
      </c>
      <c r="BX18" s="20" t="s">
        <v>130</v>
      </c>
      <c r="BY18" s="20" t="s">
        <v>130</v>
      </c>
      <c r="BZ18" s="20" t="s">
        <v>130</v>
      </c>
      <c r="CA18" s="20" t="s">
        <v>130</v>
      </c>
      <c r="CB18" s="20" t="s">
        <v>130</v>
      </c>
      <c r="CC18" s="20" t="s">
        <v>130</v>
      </c>
      <c r="CD18" s="20" t="s">
        <v>130</v>
      </c>
      <c r="CE18" s="20" t="s">
        <v>130</v>
      </c>
      <c r="CF18" s="20" t="s">
        <v>130</v>
      </c>
      <c r="CG18" s="20" t="s">
        <v>130</v>
      </c>
      <c r="CH18" s="20" t="s">
        <v>130</v>
      </c>
      <c r="CI18" s="20" t="s">
        <v>130</v>
      </c>
      <c r="CJ18" s="20" t="s">
        <v>130</v>
      </c>
      <c r="CK18" s="20" t="s">
        <v>130</v>
      </c>
      <c r="CL18" s="20" t="s">
        <v>130</v>
      </c>
      <c r="CM18" s="20" t="s">
        <v>130</v>
      </c>
      <c r="CN18" s="20" t="s">
        <v>130</v>
      </c>
      <c r="CO18" s="20" t="s">
        <v>130</v>
      </c>
      <c r="CP18" s="20" t="s">
        <v>130</v>
      </c>
      <c r="CQ18" s="20" t="s">
        <v>130</v>
      </c>
      <c r="CR18" s="20" t="s">
        <v>130</v>
      </c>
      <c r="CS18" s="20" t="s">
        <v>130</v>
      </c>
      <c r="CT18" s="20" t="s">
        <v>130</v>
      </c>
      <c r="CU18" s="20" t="s">
        <v>130</v>
      </c>
      <c r="CV18" s="20" t="s">
        <v>130</v>
      </c>
      <c r="CW18" s="20"/>
    </row>
    <row r="19" spans="1:101">
      <c r="B19" s="17" t="s">
        <v>18</v>
      </c>
      <c r="C19" s="37">
        <f>Q16</f>
        <v>78</v>
      </c>
      <c r="D19" s="24">
        <f>Q16/$R$15</f>
        <v>0.98734177215189878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0"/>
      <c r="N19" s="143" t="s">
        <v>22</v>
      </c>
      <c r="O19" s="144" t="s">
        <v>22</v>
      </c>
      <c r="P19" s="145" t="s">
        <v>22</v>
      </c>
      <c r="Q19" s="8">
        <f t="shared" si="0"/>
        <v>0</v>
      </c>
      <c r="R19" s="147"/>
      <c r="T19" s="110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51</v>
      </c>
      <c r="C20" s="45">
        <f>SUM(C18:C19)</f>
        <v>79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0"/>
      <c r="N20" s="143" t="s">
        <v>23</v>
      </c>
      <c r="O20" s="144" t="s">
        <v>23</v>
      </c>
      <c r="P20" s="145" t="s">
        <v>23</v>
      </c>
      <c r="Q20" s="8">
        <f t="shared" si="0"/>
        <v>0</v>
      </c>
      <c r="R20" s="147"/>
      <c r="T20" s="110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0"/>
      <c r="N21" s="143" t="s">
        <v>24</v>
      </c>
      <c r="O21" s="144"/>
      <c r="P21" s="145"/>
      <c r="Q21" s="8">
        <f t="shared" si="0"/>
        <v>0</v>
      </c>
      <c r="R21" s="148"/>
      <c r="T21" s="110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05" t="s">
        <v>27</v>
      </c>
      <c r="C22" s="105"/>
      <c r="D22" s="105"/>
      <c r="F22" s="42" t="s">
        <v>51</v>
      </c>
      <c r="G22" s="45">
        <f>SUM(G18:G21)</f>
        <v>79</v>
      </c>
      <c r="H22" s="48">
        <f>SUM(H18:H21)</f>
        <v>1</v>
      </c>
      <c r="I22" s="25"/>
      <c r="J22" s="25"/>
      <c r="K22" s="25"/>
      <c r="M22" s="149"/>
      <c r="N22" s="150"/>
      <c r="O22" s="150"/>
      <c r="P22" s="150"/>
      <c r="Q22" s="150"/>
      <c r="R22" s="15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50</v>
      </c>
      <c r="C23" s="35" t="s">
        <v>45</v>
      </c>
      <c r="D23" s="35" t="s">
        <v>44</v>
      </c>
      <c r="M23" s="110">
        <v>3</v>
      </c>
      <c r="N23" s="143" t="s">
        <v>25</v>
      </c>
      <c r="O23" s="144"/>
      <c r="P23" s="145"/>
      <c r="Q23" s="8">
        <f t="shared" ref="Q23:Q24" si="1">COUNTA(V23:CV23)</f>
        <v>49</v>
      </c>
      <c r="R23" s="146">
        <f>SUM(Q23:Q24)</f>
        <v>79</v>
      </c>
      <c r="T23" s="110">
        <v>3</v>
      </c>
      <c r="U23" s="17" t="s">
        <v>25</v>
      </c>
      <c r="V23" s="20"/>
      <c r="W23" s="20"/>
      <c r="X23" s="20" t="s">
        <v>130</v>
      </c>
      <c r="Y23" s="20"/>
      <c r="Z23" s="20" t="s">
        <v>130</v>
      </c>
      <c r="AA23" s="8"/>
      <c r="AB23" s="20" t="s">
        <v>130</v>
      </c>
      <c r="AC23" s="20"/>
      <c r="AD23" s="20" t="s">
        <v>130</v>
      </c>
      <c r="AE23" s="8"/>
      <c r="AF23" s="20"/>
      <c r="AG23" s="20" t="s">
        <v>130</v>
      </c>
      <c r="AH23" s="20"/>
      <c r="AI23" s="20"/>
      <c r="AJ23" s="20"/>
      <c r="AK23" s="8" t="s">
        <v>130</v>
      </c>
      <c r="AL23" s="8"/>
      <c r="AM23" s="20" t="s">
        <v>130</v>
      </c>
      <c r="AN23" s="20"/>
      <c r="AO23" s="20" t="s">
        <v>130</v>
      </c>
      <c r="AP23" s="8" t="s">
        <v>130</v>
      </c>
      <c r="AQ23" s="8" t="s">
        <v>130</v>
      </c>
      <c r="AR23" s="8" t="s">
        <v>130</v>
      </c>
      <c r="AS23" s="8" t="s">
        <v>130</v>
      </c>
      <c r="AT23" s="20" t="s">
        <v>130</v>
      </c>
      <c r="AU23" s="20" t="s">
        <v>130</v>
      </c>
      <c r="AV23" s="8"/>
      <c r="AW23" s="8"/>
      <c r="AX23" s="20" t="s">
        <v>130</v>
      </c>
      <c r="AY23" s="20" t="s">
        <v>130</v>
      </c>
      <c r="AZ23" s="20" t="s">
        <v>130</v>
      </c>
      <c r="BA23" s="20" t="s">
        <v>130</v>
      </c>
      <c r="BB23" s="20"/>
      <c r="BC23" s="20" t="s">
        <v>130</v>
      </c>
      <c r="BD23" s="8"/>
      <c r="BE23" s="8" t="s">
        <v>130</v>
      </c>
      <c r="BF23" s="20"/>
      <c r="BG23" s="8" t="s">
        <v>130</v>
      </c>
      <c r="BH23" s="8" t="s">
        <v>130</v>
      </c>
      <c r="BI23" s="20"/>
      <c r="BJ23" s="20" t="s">
        <v>130</v>
      </c>
      <c r="BK23" s="20"/>
      <c r="BL23" s="20" t="s">
        <v>130</v>
      </c>
      <c r="BM23" s="20" t="s">
        <v>130</v>
      </c>
      <c r="BN23" s="20"/>
      <c r="BO23" s="20" t="s">
        <v>130</v>
      </c>
      <c r="BP23" s="8" t="s">
        <v>130</v>
      </c>
      <c r="BQ23" s="8" t="s">
        <v>130</v>
      </c>
      <c r="BR23" s="20" t="s">
        <v>130</v>
      </c>
      <c r="BS23" s="8" t="s">
        <v>130</v>
      </c>
      <c r="BT23" s="8"/>
      <c r="BU23" s="8" t="s">
        <v>130</v>
      </c>
      <c r="BV23" s="20" t="s">
        <v>130</v>
      </c>
      <c r="BW23" s="8" t="s">
        <v>130</v>
      </c>
      <c r="BX23" s="8" t="s">
        <v>130</v>
      </c>
      <c r="BY23" s="8"/>
      <c r="BZ23" s="20" t="s">
        <v>130</v>
      </c>
      <c r="CA23" s="8" t="s">
        <v>130</v>
      </c>
      <c r="CB23" s="20" t="s">
        <v>130</v>
      </c>
      <c r="CC23" s="20" t="s">
        <v>130</v>
      </c>
      <c r="CD23" s="20" t="s">
        <v>130</v>
      </c>
      <c r="CE23" s="20" t="s">
        <v>130</v>
      </c>
      <c r="CF23" s="20"/>
      <c r="CG23" s="20" t="s">
        <v>130</v>
      </c>
      <c r="CH23" s="20" t="s">
        <v>130</v>
      </c>
      <c r="CI23" s="20"/>
      <c r="CJ23" s="8"/>
      <c r="CK23" s="8" t="s">
        <v>130</v>
      </c>
      <c r="CL23" s="20" t="s">
        <v>130</v>
      </c>
      <c r="CM23" s="8" t="s">
        <v>130</v>
      </c>
      <c r="CN23" s="8" t="s">
        <v>130</v>
      </c>
      <c r="CO23" s="8" t="s">
        <v>130</v>
      </c>
      <c r="CP23" s="20" t="s">
        <v>130</v>
      </c>
      <c r="CQ23" s="8"/>
      <c r="CR23" s="8"/>
      <c r="CS23" s="8"/>
      <c r="CT23" s="20" t="s">
        <v>130</v>
      </c>
      <c r="CU23" s="8"/>
      <c r="CV23" s="20"/>
      <c r="CW23" s="20"/>
    </row>
    <row r="24" spans="1:101">
      <c r="B24" s="17" t="s">
        <v>25</v>
      </c>
      <c r="C24" s="39">
        <f>Q23</f>
        <v>49</v>
      </c>
      <c r="D24" s="24">
        <f>Q23/$R$23</f>
        <v>0.620253164556962</v>
      </c>
      <c r="M24" s="110"/>
      <c r="N24" s="143" t="s">
        <v>26</v>
      </c>
      <c r="O24" s="144"/>
      <c r="P24" s="145"/>
      <c r="Q24" s="8">
        <f t="shared" si="1"/>
        <v>30</v>
      </c>
      <c r="R24" s="148"/>
      <c r="T24" s="110"/>
      <c r="U24" s="17" t="s">
        <v>67</v>
      </c>
      <c r="V24" s="8" t="s">
        <v>130</v>
      </c>
      <c r="W24" s="8" t="s">
        <v>130</v>
      </c>
      <c r="X24" s="8"/>
      <c r="Y24" s="8" t="s">
        <v>130</v>
      </c>
      <c r="Z24" s="8"/>
      <c r="AA24" s="20" t="s">
        <v>130</v>
      </c>
      <c r="AB24" s="8"/>
      <c r="AC24" s="8" t="s">
        <v>130</v>
      </c>
      <c r="AD24" s="8"/>
      <c r="AE24" s="20" t="s">
        <v>130</v>
      </c>
      <c r="AF24" s="8" t="s">
        <v>130</v>
      </c>
      <c r="AG24" s="8"/>
      <c r="AH24" s="8" t="s">
        <v>130</v>
      </c>
      <c r="AI24" s="8" t="s">
        <v>130</v>
      </c>
      <c r="AJ24" s="8" t="s">
        <v>130</v>
      </c>
      <c r="AK24" s="20"/>
      <c r="AL24" s="20" t="s">
        <v>130</v>
      </c>
      <c r="AM24" s="8"/>
      <c r="AN24" s="8" t="s">
        <v>130</v>
      </c>
      <c r="AO24" s="8"/>
      <c r="AP24" s="20"/>
      <c r="AQ24" s="20"/>
      <c r="AR24" s="20"/>
      <c r="AS24" s="20"/>
      <c r="AT24" s="8"/>
      <c r="AU24" s="8"/>
      <c r="AV24" s="20" t="s">
        <v>130</v>
      </c>
      <c r="AW24" s="20" t="s">
        <v>130</v>
      </c>
      <c r="AX24" s="8"/>
      <c r="AY24" s="8"/>
      <c r="AZ24" s="8"/>
      <c r="BA24" s="8"/>
      <c r="BB24" s="8" t="s">
        <v>130</v>
      </c>
      <c r="BC24" s="8"/>
      <c r="BD24" s="20" t="s">
        <v>130</v>
      </c>
      <c r="BE24" s="20"/>
      <c r="BF24" s="8" t="s">
        <v>130</v>
      </c>
      <c r="BG24" s="20"/>
      <c r="BH24" s="20"/>
      <c r="BI24" s="8" t="s">
        <v>130</v>
      </c>
      <c r="BJ24" s="8"/>
      <c r="BK24" s="8" t="s">
        <v>130</v>
      </c>
      <c r="BL24" s="8"/>
      <c r="BM24" s="8"/>
      <c r="BN24" s="8" t="s">
        <v>130</v>
      </c>
      <c r="BO24" s="8"/>
      <c r="BP24" s="20"/>
      <c r="BQ24" s="20"/>
      <c r="BR24" s="8"/>
      <c r="BS24" s="20"/>
      <c r="BT24" s="20" t="s">
        <v>130</v>
      </c>
      <c r="BU24" s="20"/>
      <c r="BV24" s="8"/>
      <c r="BW24" s="20"/>
      <c r="BX24" s="20"/>
      <c r="BY24" s="20" t="s">
        <v>130</v>
      </c>
      <c r="BZ24" s="8"/>
      <c r="CA24" s="20"/>
      <c r="CB24" s="8"/>
      <c r="CC24" s="8"/>
      <c r="CD24" s="8"/>
      <c r="CE24" s="8"/>
      <c r="CF24" s="8" t="s">
        <v>130</v>
      </c>
      <c r="CG24" s="8"/>
      <c r="CH24" s="8"/>
      <c r="CI24" s="8" t="s">
        <v>130</v>
      </c>
      <c r="CJ24" s="20" t="s">
        <v>130</v>
      </c>
      <c r="CK24" s="20"/>
      <c r="CL24" s="8"/>
      <c r="CM24" s="20"/>
      <c r="CN24" s="20"/>
      <c r="CO24" s="20"/>
      <c r="CP24" s="8"/>
      <c r="CQ24" s="20" t="s">
        <v>130</v>
      </c>
      <c r="CR24" s="20" t="s">
        <v>130</v>
      </c>
      <c r="CS24" s="20" t="s">
        <v>130</v>
      </c>
      <c r="CT24" s="8"/>
      <c r="CU24" s="20" t="s">
        <v>130</v>
      </c>
      <c r="CV24" s="8" t="s">
        <v>130</v>
      </c>
      <c r="CW24" s="8"/>
    </row>
    <row r="25" spans="1:101">
      <c r="B25" s="17" t="s">
        <v>26</v>
      </c>
      <c r="C25" s="39">
        <f>Q24</f>
        <v>30</v>
      </c>
      <c r="D25" s="24">
        <f>Q24/$R$23</f>
        <v>0.379746835443038</v>
      </c>
      <c r="F25" s="38" t="s">
        <v>28</v>
      </c>
      <c r="G25" s="38"/>
      <c r="H25" s="38"/>
      <c r="I25" s="13"/>
      <c r="M25" s="149"/>
      <c r="N25" s="150"/>
      <c r="O25" s="150"/>
      <c r="P25" s="150"/>
      <c r="Q25" s="150"/>
      <c r="R25" s="15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51</v>
      </c>
      <c r="C26" s="45">
        <f>SUM(C24:C25)</f>
        <v>79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0">
        <v>4</v>
      </c>
      <c r="N26" s="152" t="s">
        <v>29</v>
      </c>
      <c r="O26" s="152"/>
      <c r="P26" s="152"/>
      <c r="Q26" s="8">
        <f t="shared" ref="Q26:Q34" si="2">COUNTA(V26:CV26)</f>
        <v>0</v>
      </c>
      <c r="R26" s="146">
        <f>SUM(Q26:Q30)</f>
        <v>0</v>
      </c>
      <c r="T26" s="110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0"/>
      <c r="N27" s="152" t="s">
        <v>30</v>
      </c>
      <c r="O27" s="152"/>
      <c r="P27" s="152"/>
      <c r="Q27" s="8">
        <f t="shared" si="2"/>
        <v>0</v>
      </c>
      <c r="R27" s="147"/>
      <c r="T27" s="110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122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0"/>
      <c r="N28" s="152" t="s">
        <v>31</v>
      </c>
      <c r="O28" s="152"/>
      <c r="P28" s="152"/>
      <c r="Q28" s="8">
        <f t="shared" si="2"/>
        <v>0</v>
      </c>
      <c r="R28" s="147"/>
      <c r="T28" s="110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0"/>
      <c r="N29" s="152" t="s">
        <v>32</v>
      </c>
      <c r="O29" s="152"/>
      <c r="P29" s="152"/>
      <c r="Q29" s="8">
        <f t="shared" si="2"/>
        <v>0</v>
      </c>
      <c r="R29" s="147"/>
      <c r="T29" s="110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35</v>
      </c>
      <c r="C30" s="39">
        <f>Q31</f>
        <v>50</v>
      </c>
      <c r="D30" s="24">
        <f>Q31/$R$31</f>
        <v>0.63291139240506333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0"/>
      <c r="N30" s="152" t="s">
        <v>33</v>
      </c>
      <c r="O30" s="152"/>
      <c r="P30" s="152"/>
      <c r="Q30" s="8">
        <f t="shared" si="2"/>
        <v>0</v>
      </c>
      <c r="R30" s="148"/>
      <c r="T30" s="110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38</v>
      </c>
      <c r="C31" s="39">
        <f>Q32</f>
        <v>5</v>
      </c>
      <c r="D31" s="24">
        <f>Q32/$R$31</f>
        <v>6.3291139240506333E-2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0">
        <v>5</v>
      </c>
      <c r="N31" s="143" t="s">
        <v>35</v>
      </c>
      <c r="O31" s="144"/>
      <c r="P31" s="145"/>
      <c r="Q31" s="8">
        <f t="shared" si="2"/>
        <v>50</v>
      </c>
      <c r="R31" s="146">
        <f>SUM(Q31:Q34)</f>
        <v>79</v>
      </c>
      <c r="T31" s="110">
        <v>5</v>
      </c>
      <c r="U31" s="20" t="s">
        <v>68</v>
      </c>
      <c r="V31" s="20"/>
      <c r="W31" s="20"/>
      <c r="X31" s="20"/>
      <c r="Y31" s="20"/>
      <c r="Z31" s="20"/>
      <c r="AA31" s="8"/>
      <c r="AB31" s="8"/>
      <c r="AC31" s="20"/>
      <c r="AD31" s="20"/>
      <c r="AE31" s="20"/>
      <c r="AF31" s="20"/>
      <c r="AG31" s="8"/>
      <c r="AH31" s="20"/>
      <c r="AI31" s="20"/>
      <c r="AJ31" s="20"/>
      <c r="AK31" s="8"/>
      <c r="AL31" s="20"/>
      <c r="AM31" s="20"/>
      <c r="AN31" s="8"/>
      <c r="AO31" s="20"/>
      <c r="AP31" s="20"/>
      <c r="AQ31" s="20" t="s">
        <v>130</v>
      </c>
      <c r="AR31" s="20" t="s">
        <v>130</v>
      </c>
      <c r="AS31" s="20" t="s">
        <v>130</v>
      </c>
      <c r="AT31" s="20" t="s">
        <v>130</v>
      </c>
      <c r="AU31" s="20" t="s">
        <v>130</v>
      </c>
      <c r="AV31" s="20" t="s">
        <v>130</v>
      </c>
      <c r="AW31" s="20" t="s">
        <v>130</v>
      </c>
      <c r="AX31" s="20" t="s">
        <v>130</v>
      </c>
      <c r="AY31" s="20" t="s">
        <v>130</v>
      </c>
      <c r="AZ31" s="20" t="s">
        <v>130</v>
      </c>
      <c r="BA31" s="20" t="s">
        <v>130</v>
      </c>
      <c r="BB31" s="20" t="s">
        <v>130</v>
      </c>
      <c r="BC31" s="20" t="s">
        <v>130</v>
      </c>
      <c r="BD31" s="8" t="s">
        <v>130</v>
      </c>
      <c r="BE31" s="8" t="s">
        <v>130</v>
      </c>
      <c r="BF31" s="8" t="s">
        <v>130</v>
      </c>
      <c r="BG31" s="20" t="s">
        <v>130</v>
      </c>
      <c r="BH31" s="20" t="s">
        <v>130</v>
      </c>
      <c r="BI31" s="20" t="s">
        <v>130</v>
      </c>
      <c r="BJ31" s="20"/>
      <c r="BK31" s="20"/>
      <c r="BL31" s="20" t="s">
        <v>130</v>
      </c>
      <c r="BM31" s="20" t="s">
        <v>130</v>
      </c>
      <c r="BN31" s="20" t="s">
        <v>130</v>
      </c>
      <c r="BO31" s="20" t="s">
        <v>130</v>
      </c>
      <c r="BP31" s="20" t="s">
        <v>130</v>
      </c>
      <c r="BQ31" s="8" t="s">
        <v>130</v>
      </c>
      <c r="BR31" s="8" t="s">
        <v>130</v>
      </c>
      <c r="BS31" s="8" t="s">
        <v>130</v>
      </c>
      <c r="BT31" s="8" t="s">
        <v>130</v>
      </c>
      <c r="BU31" s="20" t="s">
        <v>130</v>
      </c>
      <c r="BV31" s="20" t="s">
        <v>130</v>
      </c>
      <c r="BW31" s="8" t="s">
        <v>130</v>
      </c>
      <c r="BX31" s="20" t="s">
        <v>130</v>
      </c>
      <c r="BY31" s="8" t="s">
        <v>130</v>
      </c>
      <c r="BZ31" s="20" t="s">
        <v>130</v>
      </c>
      <c r="CA31" s="8" t="s">
        <v>130</v>
      </c>
      <c r="CB31" s="20" t="s">
        <v>130</v>
      </c>
      <c r="CC31" s="20" t="s">
        <v>130</v>
      </c>
      <c r="CD31" s="20"/>
      <c r="CE31" s="20" t="s">
        <v>130</v>
      </c>
      <c r="CF31" s="20"/>
      <c r="CG31" s="20" t="s">
        <v>130</v>
      </c>
      <c r="CH31" s="20" t="s">
        <v>130</v>
      </c>
      <c r="CI31" s="20" t="s">
        <v>130</v>
      </c>
      <c r="CJ31" s="20" t="s">
        <v>130</v>
      </c>
      <c r="CK31" s="8" t="s">
        <v>130</v>
      </c>
      <c r="CL31" s="8"/>
      <c r="CM31" s="8" t="s">
        <v>130</v>
      </c>
      <c r="CN31" s="8"/>
      <c r="CO31" s="20" t="s">
        <v>130</v>
      </c>
      <c r="CP31" s="20" t="s">
        <v>130</v>
      </c>
      <c r="CQ31" s="8" t="s">
        <v>130</v>
      </c>
      <c r="CR31" s="20"/>
      <c r="CS31" s="8" t="s">
        <v>130</v>
      </c>
      <c r="CT31" s="20" t="s">
        <v>130</v>
      </c>
      <c r="CU31" s="8"/>
      <c r="CV31" s="20" t="s">
        <v>130</v>
      </c>
      <c r="CW31" s="20"/>
    </row>
    <row r="32" spans="1:101">
      <c r="B32" s="20" t="s">
        <v>36</v>
      </c>
      <c r="C32" s="39">
        <f>Q33</f>
        <v>1</v>
      </c>
      <c r="D32" s="24">
        <f>Q33/$R$31</f>
        <v>1.2658227848101266E-2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0"/>
      <c r="N32" s="143" t="s">
        <v>38</v>
      </c>
      <c r="O32" s="144" t="s">
        <v>38</v>
      </c>
      <c r="P32" s="145" t="s">
        <v>38</v>
      </c>
      <c r="Q32" s="8">
        <f t="shared" si="2"/>
        <v>5</v>
      </c>
      <c r="R32" s="147"/>
      <c r="T32" s="110"/>
      <c r="U32" s="22" t="s">
        <v>69</v>
      </c>
      <c r="V32" s="8"/>
      <c r="W32" s="8"/>
      <c r="X32" s="8"/>
      <c r="Y32" s="8"/>
      <c r="Z32" s="8"/>
      <c r="AA32" s="20"/>
      <c r="AB32" s="20"/>
      <c r="AC32" s="8"/>
      <c r="AD32" s="8"/>
      <c r="AE32" s="8"/>
      <c r="AF32" s="8"/>
      <c r="AG32" s="20"/>
      <c r="AH32" s="20"/>
      <c r="AI32" s="8"/>
      <c r="AJ32" s="8"/>
      <c r="AK32" s="20"/>
      <c r="AL32" s="8"/>
      <c r="AM32" s="8"/>
      <c r="AN32" s="20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20"/>
      <c r="BE32" s="20"/>
      <c r="BF32" s="20"/>
      <c r="BG32" s="8"/>
      <c r="BH32" s="8"/>
      <c r="BI32" s="8"/>
      <c r="BJ32" s="8" t="s">
        <v>130</v>
      </c>
      <c r="BK32" s="8" t="s">
        <v>130</v>
      </c>
      <c r="BL32" s="8"/>
      <c r="BM32" s="8"/>
      <c r="BN32" s="8"/>
      <c r="BO32" s="8"/>
      <c r="BP32" s="8"/>
      <c r="BQ32" s="20"/>
      <c r="BR32" s="20"/>
      <c r="BS32" s="20"/>
      <c r="BT32" s="20"/>
      <c r="BU32" s="8"/>
      <c r="BV32" s="8"/>
      <c r="BW32" s="20"/>
      <c r="BX32" s="8"/>
      <c r="BY32" s="20"/>
      <c r="BZ32" s="8"/>
      <c r="CA32" s="20"/>
      <c r="CB32" s="8"/>
      <c r="CC32" s="8"/>
      <c r="CD32" s="8"/>
      <c r="CE32" s="8"/>
      <c r="CF32" s="8"/>
      <c r="CG32" s="8"/>
      <c r="CH32" s="8"/>
      <c r="CI32" s="8"/>
      <c r="CJ32" s="8"/>
      <c r="CK32" s="20"/>
      <c r="CL32" s="20" t="s">
        <v>130</v>
      </c>
      <c r="CM32" s="20"/>
      <c r="CN32" s="20"/>
      <c r="CO32" s="8"/>
      <c r="CP32" s="8"/>
      <c r="CQ32" s="20"/>
      <c r="CR32" s="8" t="s">
        <v>130</v>
      </c>
      <c r="CS32" s="20"/>
      <c r="CT32" s="8"/>
      <c r="CU32" s="20" t="s">
        <v>130</v>
      </c>
      <c r="CV32" s="8"/>
      <c r="CW32" s="8"/>
    </row>
    <row r="33" spans="1:101">
      <c r="B33" s="22" t="s">
        <v>53</v>
      </c>
      <c r="C33" s="39">
        <f>Q34</f>
        <v>23</v>
      </c>
      <c r="D33" s="24">
        <f>Q34/$R$31</f>
        <v>0.29113924050632911</v>
      </c>
      <c r="F33" s="21"/>
      <c r="G33" s="21"/>
      <c r="H33" s="19"/>
      <c r="I33" s="19"/>
      <c r="J33" s="19"/>
      <c r="K33" s="19"/>
      <c r="M33" s="110"/>
      <c r="N33" s="143" t="s">
        <v>36</v>
      </c>
      <c r="O33" s="144" t="s">
        <v>36</v>
      </c>
      <c r="P33" s="145" t="s">
        <v>36</v>
      </c>
      <c r="Q33" s="8">
        <f t="shared" si="2"/>
        <v>1</v>
      </c>
      <c r="R33" s="147"/>
      <c r="T33" s="110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 t="s">
        <v>130</v>
      </c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51</v>
      </c>
      <c r="C34" s="45">
        <f>SUM(C30:C33)</f>
        <v>79</v>
      </c>
      <c r="D34" s="24">
        <f>SUM(D30:D33)</f>
        <v>1</v>
      </c>
      <c r="F34" s="21"/>
      <c r="G34" s="21"/>
      <c r="H34" s="19"/>
      <c r="I34" s="19"/>
      <c r="J34" s="19"/>
      <c r="K34" s="19"/>
      <c r="M34" s="110"/>
      <c r="N34" s="143" t="s">
        <v>52</v>
      </c>
      <c r="O34" s="144" t="s">
        <v>37</v>
      </c>
      <c r="P34" s="145" t="s">
        <v>37</v>
      </c>
      <c r="Q34" s="8">
        <f t="shared" si="2"/>
        <v>23</v>
      </c>
      <c r="R34" s="148"/>
      <c r="T34" s="110"/>
      <c r="U34" s="22" t="s">
        <v>52</v>
      </c>
      <c r="V34" s="8" t="s">
        <v>130</v>
      </c>
      <c r="W34" s="8" t="s">
        <v>130</v>
      </c>
      <c r="X34" s="8" t="s">
        <v>130</v>
      </c>
      <c r="Y34" s="8" t="s">
        <v>130</v>
      </c>
      <c r="Z34" s="8" t="s">
        <v>130</v>
      </c>
      <c r="AA34" s="8" t="s">
        <v>130</v>
      </c>
      <c r="AB34" s="8" t="s">
        <v>130</v>
      </c>
      <c r="AC34" s="8" t="s">
        <v>130</v>
      </c>
      <c r="AD34" s="8" t="s">
        <v>130</v>
      </c>
      <c r="AE34" s="8" t="s">
        <v>130</v>
      </c>
      <c r="AF34" s="8" t="s">
        <v>130</v>
      </c>
      <c r="AG34" s="8" t="s">
        <v>130</v>
      </c>
      <c r="AH34" s="8" t="s">
        <v>130</v>
      </c>
      <c r="AI34" s="8" t="s">
        <v>130</v>
      </c>
      <c r="AJ34" s="8" t="s">
        <v>130</v>
      </c>
      <c r="AK34" s="8" t="s">
        <v>130</v>
      </c>
      <c r="AL34" s="8" t="s">
        <v>130</v>
      </c>
      <c r="AM34" s="8" t="s">
        <v>130</v>
      </c>
      <c r="AN34" s="8" t="s">
        <v>130</v>
      </c>
      <c r="AO34" s="8" t="s">
        <v>130</v>
      </c>
      <c r="AP34" s="8" t="s">
        <v>130</v>
      </c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 t="s">
        <v>130</v>
      </c>
      <c r="CG34" s="8"/>
      <c r="CH34" s="8"/>
      <c r="CI34" s="8"/>
      <c r="CJ34" s="8"/>
      <c r="CK34" s="8"/>
      <c r="CL34" s="8"/>
      <c r="CM34" s="8"/>
      <c r="CN34" s="8" t="s">
        <v>130</v>
      </c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B37" s="120" t="s">
        <v>12</v>
      </c>
      <c r="C37" s="120"/>
      <c r="D37" s="121"/>
    </row>
    <row r="38" spans="1:10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101" ht="48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72</v>
      </c>
      <c r="K39" s="104"/>
      <c r="N39" s="140" t="s">
        <v>65</v>
      </c>
      <c r="O39" s="141"/>
      <c r="P39" s="141"/>
      <c r="Q39" s="141"/>
      <c r="R39" s="142"/>
      <c r="S39" s="138" t="s">
        <v>66</v>
      </c>
      <c r="V39" s="149" t="s">
        <v>63</v>
      </c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1"/>
    </row>
    <row r="40" spans="1:101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39"/>
      <c r="T40" s="6"/>
      <c r="U40" s="10" t="s">
        <v>64</v>
      </c>
      <c r="V40" s="8">
        <v>1</v>
      </c>
      <c r="W40" s="8">
        <v>2</v>
      </c>
      <c r="X40" s="8">
        <v>3</v>
      </c>
      <c r="Y40" s="8">
        <v>4</v>
      </c>
      <c r="Z40" s="8">
        <v>5</v>
      </c>
      <c r="AA40" s="8">
        <v>6</v>
      </c>
      <c r="AB40" s="8">
        <v>7</v>
      </c>
      <c r="AC40" s="8">
        <v>8</v>
      </c>
      <c r="AD40" s="8">
        <v>9</v>
      </c>
      <c r="AE40" s="8">
        <v>10</v>
      </c>
      <c r="AF40" s="8">
        <v>11</v>
      </c>
      <c r="AG40" s="8">
        <v>12</v>
      </c>
      <c r="AH40" s="8">
        <v>13</v>
      </c>
      <c r="AI40" s="8">
        <v>14</v>
      </c>
      <c r="AJ40" s="8">
        <v>15</v>
      </c>
      <c r="AK40" s="8">
        <v>16</v>
      </c>
      <c r="AL40" s="8">
        <v>17</v>
      </c>
      <c r="AM40" s="8">
        <v>18</v>
      </c>
      <c r="AN40" s="8">
        <v>19</v>
      </c>
      <c r="AO40" s="8">
        <v>20</v>
      </c>
      <c r="AP40" s="8">
        <v>21</v>
      </c>
      <c r="AQ40" s="8">
        <v>22</v>
      </c>
      <c r="AR40" s="8">
        <v>23</v>
      </c>
      <c r="AS40" s="8">
        <v>24</v>
      </c>
      <c r="AT40" s="8">
        <v>25</v>
      </c>
      <c r="AU40" s="8">
        <v>26</v>
      </c>
      <c r="AV40" s="8">
        <v>27</v>
      </c>
      <c r="AW40" s="8">
        <v>28</v>
      </c>
      <c r="AX40" s="8">
        <v>29</v>
      </c>
      <c r="AY40" s="8">
        <v>30</v>
      </c>
      <c r="AZ40" s="8">
        <v>31</v>
      </c>
      <c r="BA40" s="8">
        <v>32</v>
      </c>
      <c r="BB40" s="8">
        <v>33</v>
      </c>
      <c r="BC40" s="8">
        <v>34</v>
      </c>
      <c r="BD40" s="8">
        <v>35</v>
      </c>
      <c r="BE40" s="8">
        <v>36</v>
      </c>
      <c r="BF40" s="8">
        <v>37</v>
      </c>
      <c r="BG40" s="8">
        <v>38</v>
      </c>
      <c r="BH40" s="8">
        <v>39</v>
      </c>
      <c r="BI40" s="8">
        <v>40</v>
      </c>
      <c r="BJ40" s="8">
        <v>41</v>
      </c>
      <c r="BK40" s="8">
        <v>42</v>
      </c>
      <c r="BL40" s="8">
        <v>43</v>
      </c>
      <c r="BM40" s="8">
        <v>44</v>
      </c>
      <c r="BN40" s="8">
        <v>45</v>
      </c>
      <c r="BO40" s="8">
        <v>46</v>
      </c>
      <c r="BP40" s="8">
        <v>47</v>
      </c>
      <c r="BQ40" s="8">
        <v>48</v>
      </c>
      <c r="BR40" s="8">
        <v>49</v>
      </c>
      <c r="BS40" s="8">
        <v>50</v>
      </c>
      <c r="BT40" s="8">
        <v>51</v>
      </c>
      <c r="BU40" s="8">
        <v>52</v>
      </c>
      <c r="BV40" s="8">
        <v>53</v>
      </c>
      <c r="BW40" s="8">
        <v>54</v>
      </c>
      <c r="BX40" s="8">
        <v>55</v>
      </c>
      <c r="BY40" s="8">
        <v>56</v>
      </c>
      <c r="BZ40" s="8">
        <v>57</v>
      </c>
      <c r="CA40" s="8">
        <v>58</v>
      </c>
      <c r="CB40" s="8">
        <v>59</v>
      </c>
      <c r="CC40" s="8">
        <v>60</v>
      </c>
      <c r="CD40" s="8">
        <v>61</v>
      </c>
      <c r="CE40" s="8">
        <v>62</v>
      </c>
      <c r="CF40" s="8">
        <v>63</v>
      </c>
      <c r="CG40" s="8">
        <v>64</v>
      </c>
      <c r="CH40" s="8">
        <v>65</v>
      </c>
      <c r="CI40" s="8">
        <v>66</v>
      </c>
      <c r="CJ40" s="8">
        <v>67</v>
      </c>
      <c r="CK40" s="8">
        <v>68</v>
      </c>
      <c r="CL40" s="8">
        <v>69</v>
      </c>
      <c r="CM40" s="8">
        <v>70</v>
      </c>
      <c r="CN40" s="8">
        <v>71</v>
      </c>
      <c r="CO40" s="8">
        <v>72</v>
      </c>
      <c r="CP40" s="8">
        <v>73</v>
      </c>
      <c r="CQ40" s="8">
        <v>74</v>
      </c>
      <c r="CR40" s="8">
        <v>75</v>
      </c>
      <c r="CS40" s="8">
        <v>76</v>
      </c>
      <c r="CT40" s="8">
        <v>77</v>
      </c>
      <c r="CU40" s="8">
        <v>78</v>
      </c>
      <c r="CV40" s="8">
        <v>79</v>
      </c>
      <c r="CW40" s="8">
        <v>80</v>
      </c>
    </row>
    <row r="41" spans="1:101" ht="12.75" customHeight="1">
      <c r="A41" s="12">
        <v>1</v>
      </c>
      <c r="B41" s="117" t="s">
        <v>87</v>
      </c>
      <c r="C41" s="118"/>
      <c r="D41" s="118"/>
      <c r="E41" s="118"/>
      <c r="F41" s="118"/>
      <c r="G41" s="119"/>
      <c r="H41" s="30">
        <f>(N41*$N$40+O41*$O$40+P41*$P$40+Q41*$Q$40+R41*$R$40)/S41</f>
        <v>4.962025316455696</v>
      </c>
      <c r="I41" s="32"/>
      <c r="J41" s="46">
        <f>COUNTBLANK(V41:CV41)</f>
        <v>0</v>
      </c>
      <c r="K41" s="47">
        <f>J41/(J41+S41)</f>
        <v>0</v>
      </c>
      <c r="L41" s="9"/>
      <c r="M41" s="43" t="s">
        <v>54</v>
      </c>
      <c r="N41" s="12">
        <f>COUNTIF($V$41:$CV$41,N40)</f>
        <v>0</v>
      </c>
      <c r="O41" s="12">
        <f>COUNTIF($V$41:$CV$41,O40)</f>
        <v>0</v>
      </c>
      <c r="P41" s="12">
        <f>COUNTIF($V$41:$CV$41,P40)</f>
        <v>0</v>
      </c>
      <c r="Q41" s="12">
        <f>COUNTIF($V$41:$CV$41,Q40)</f>
        <v>3</v>
      </c>
      <c r="R41" s="12">
        <f>COUNTIF($V$41:$CV$41,R40)</f>
        <v>76</v>
      </c>
      <c r="S41" s="12">
        <f>SUM(N41:R41)</f>
        <v>79</v>
      </c>
      <c r="T41" s="7"/>
      <c r="U41" s="43" t="s">
        <v>54</v>
      </c>
      <c r="V41" s="8">
        <v>5</v>
      </c>
      <c r="W41" s="8">
        <v>5</v>
      </c>
      <c r="X41" s="8">
        <v>5</v>
      </c>
      <c r="Y41" s="8">
        <v>5</v>
      </c>
      <c r="Z41" s="8">
        <v>5</v>
      </c>
      <c r="AA41" s="8">
        <v>5</v>
      </c>
      <c r="AB41" s="8">
        <v>5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5</v>
      </c>
      <c r="AJ41" s="8">
        <v>5</v>
      </c>
      <c r="AK41" s="8">
        <v>5</v>
      </c>
      <c r="AL41" s="8">
        <v>5</v>
      </c>
      <c r="AM41" s="8">
        <v>5</v>
      </c>
      <c r="AN41" s="8">
        <v>5</v>
      </c>
      <c r="AO41" s="8">
        <v>5</v>
      </c>
      <c r="AP41" s="8">
        <v>5</v>
      </c>
      <c r="AQ41" s="8">
        <v>5</v>
      </c>
      <c r="AR41" s="8">
        <v>5</v>
      </c>
      <c r="AS41" s="8">
        <v>5</v>
      </c>
      <c r="AT41" s="8">
        <v>5</v>
      </c>
      <c r="AU41" s="8">
        <v>5</v>
      </c>
      <c r="AV41" s="8">
        <v>5</v>
      </c>
      <c r="AW41" s="8">
        <v>4</v>
      </c>
      <c r="AX41" s="8">
        <v>5</v>
      </c>
      <c r="AY41" s="8">
        <v>5</v>
      </c>
      <c r="AZ41" s="8">
        <v>4</v>
      </c>
      <c r="BA41" s="8">
        <v>5</v>
      </c>
      <c r="BB41" s="8">
        <v>5</v>
      </c>
      <c r="BC41" s="8">
        <v>5</v>
      </c>
      <c r="BD41" s="8">
        <v>5</v>
      </c>
      <c r="BE41" s="8">
        <v>5</v>
      </c>
      <c r="BF41" s="8">
        <v>5</v>
      </c>
      <c r="BG41" s="8">
        <v>5</v>
      </c>
      <c r="BH41" s="8">
        <v>5</v>
      </c>
      <c r="BI41" s="8">
        <v>5</v>
      </c>
      <c r="BJ41" s="8">
        <v>5</v>
      </c>
      <c r="BK41" s="8">
        <v>5</v>
      </c>
      <c r="BL41" s="8">
        <v>5</v>
      </c>
      <c r="BM41" s="8">
        <v>5</v>
      </c>
      <c r="BN41" s="8">
        <v>5</v>
      </c>
      <c r="BO41" s="8">
        <v>5</v>
      </c>
      <c r="BP41" s="8">
        <v>5</v>
      </c>
      <c r="BQ41" s="8">
        <v>5</v>
      </c>
      <c r="BR41" s="8">
        <v>5</v>
      </c>
      <c r="BS41" s="8">
        <v>5</v>
      </c>
      <c r="BT41" s="8">
        <v>4</v>
      </c>
      <c r="BU41" s="8">
        <v>5</v>
      </c>
      <c r="BV41" s="8">
        <v>5</v>
      </c>
      <c r="BW41" s="8">
        <v>5</v>
      </c>
      <c r="BX41" s="8">
        <v>5</v>
      </c>
      <c r="BY41" s="8">
        <v>5</v>
      </c>
      <c r="BZ41" s="8">
        <v>5</v>
      </c>
      <c r="CA41" s="8">
        <v>5</v>
      </c>
      <c r="CB41" s="8">
        <v>5</v>
      </c>
      <c r="CC41" s="8">
        <v>5</v>
      </c>
      <c r="CD41" s="8">
        <v>5</v>
      </c>
      <c r="CE41" s="8">
        <v>5</v>
      </c>
      <c r="CF41" s="8">
        <v>5</v>
      </c>
      <c r="CG41" s="8">
        <v>5</v>
      </c>
      <c r="CH41" s="8">
        <v>5</v>
      </c>
      <c r="CI41" s="8">
        <v>5</v>
      </c>
      <c r="CJ41" s="8">
        <v>5</v>
      </c>
      <c r="CK41" s="8">
        <v>5</v>
      </c>
      <c r="CL41" s="8">
        <v>5</v>
      </c>
      <c r="CM41" s="8">
        <v>5</v>
      </c>
      <c r="CN41" s="8">
        <v>5</v>
      </c>
      <c r="CO41" s="8">
        <v>5</v>
      </c>
      <c r="CP41" s="8">
        <v>5</v>
      </c>
      <c r="CQ41" s="8">
        <v>5</v>
      </c>
      <c r="CR41" s="8">
        <v>5</v>
      </c>
      <c r="CS41" s="8">
        <v>5</v>
      </c>
      <c r="CT41" s="8">
        <v>5</v>
      </c>
      <c r="CU41" s="8">
        <v>5</v>
      </c>
      <c r="CV41" s="8">
        <v>5</v>
      </c>
      <c r="CW41" s="8"/>
    </row>
    <row r="42" spans="1:101" ht="12.75" customHeight="1">
      <c r="A42" s="12">
        <v>2</v>
      </c>
      <c r="B42" s="117" t="s">
        <v>88</v>
      </c>
      <c r="C42" s="118"/>
      <c r="D42" s="118"/>
      <c r="E42" s="118"/>
      <c r="F42" s="118"/>
      <c r="G42" s="119"/>
      <c r="H42" s="30">
        <f t="shared" ref="H42:H48" si="3">(N42*$N$40+O42*$O$40+P42*$P$40+Q42*$Q$40+R42*$R$40)/S42</f>
        <v>4.8860759493670889</v>
      </c>
      <c r="I42" s="32"/>
      <c r="J42" s="46">
        <f t="shared" ref="J42:J49" si="4">COUNTBLANK(V42:CV42)</f>
        <v>0</v>
      </c>
      <c r="K42" s="47">
        <f t="shared" ref="K42:K49" si="5">J42/(J42+S42)</f>
        <v>0</v>
      </c>
      <c r="L42" s="9"/>
      <c r="M42" s="43" t="s">
        <v>55</v>
      </c>
      <c r="N42" s="12">
        <f>COUNTIF($V$42:$CV$42,N41)</f>
        <v>0</v>
      </c>
      <c r="O42" s="12">
        <f>COUNTIF($V$42:$CV$42,O40)</f>
        <v>0</v>
      </c>
      <c r="P42" s="12">
        <f>COUNTIF($V$42:$CV$42,P40)</f>
        <v>2</v>
      </c>
      <c r="Q42" s="12">
        <f>COUNTIF($V$42:$CV$42,Q40)</f>
        <v>5</v>
      </c>
      <c r="R42" s="12">
        <f>COUNTIF($V$42:$CV$42,R40)</f>
        <v>72</v>
      </c>
      <c r="S42" s="12">
        <f t="shared" ref="S42:S49" si="6">SUM(N42:R42)</f>
        <v>79</v>
      </c>
      <c r="T42" s="7"/>
      <c r="U42" s="43" t="s">
        <v>55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5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  <c r="AM42" s="8">
        <v>5</v>
      </c>
      <c r="AN42" s="8">
        <v>5</v>
      </c>
      <c r="AO42" s="8">
        <v>5</v>
      </c>
      <c r="AP42" s="8">
        <v>5</v>
      </c>
      <c r="AQ42" s="8">
        <v>5</v>
      </c>
      <c r="AR42" s="8">
        <v>4</v>
      </c>
      <c r="AS42" s="8">
        <v>3</v>
      </c>
      <c r="AT42" s="8">
        <v>3</v>
      </c>
      <c r="AU42" s="8">
        <v>5</v>
      </c>
      <c r="AV42" s="8">
        <v>5</v>
      </c>
      <c r="AW42" s="8">
        <v>5</v>
      </c>
      <c r="AX42" s="8">
        <v>5</v>
      </c>
      <c r="AY42" s="8">
        <v>4</v>
      </c>
      <c r="AZ42" s="8">
        <v>4</v>
      </c>
      <c r="BA42" s="8">
        <v>5</v>
      </c>
      <c r="BB42" s="8">
        <v>5</v>
      </c>
      <c r="BC42" s="8">
        <v>5</v>
      </c>
      <c r="BD42" s="8">
        <v>5</v>
      </c>
      <c r="BE42" s="8">
        <v>5</v>
      </c>
      <c r="BF42" s="8">
        <v>5</v>
      </c>
      <c r="BG42" s="8">
        <v>5</v>
      </c>
      <c r="BH42" s="8">
        <v>5</v>
      </c>
      <c r="BI42" s="8">
        <v>5</v>
      </c>
      <c r="BJ42" s="8">
        <v>5</v>
      </c>
      <c r="BK42" s="8">
        <v>5</v>
      </c>
      <c r="BL42" s="8">
        <v>5</v>
      </c>
      <c r="BM42" s="8">
        <v>5</v>
      </c>
      <c r="BN42" s="8">
        <v>5</v>
      </c>
      <c r="BO42" s="8">
        <v>5</v>
      </c>
      <c r="BP42" s="8">
        <v>4</v>
      </c>
      <c r="BQ42" s="8">
        <v>5</v>
      </c>
      <c r="BR42" s="8">
        <v>5</v>
      </c>
      <c r="BS42" s="8">
        <v>5</v>
      </c>
      <c r="BT42" s="8">
        <v>4</v>
      </c>
      <c r="BU42" s="8">
        <v>5</v>
      </c>
      <c r="BV42" s="8">
        <v>5</v>
      </c>
      <c r="BW42" s="8">
        <v>5</v>
      </c>
      <c r="BX42" s="8">
        <v>5</v>
      </c>
      <c r="BY42" s="8">
        <v>5</v>
      </c>
      <c r="BZ42" s="8">
        <v>5</v>
      </c>
      <c r="CA42" s="8">
        <v>5</v>
      </c>
      <c r="CB42" s="8">
        <v>5</v>
      </c>
      <c r="CC42" s="8">
        <v>5</v>
      </c>
      <c r="CD42" s="8">
        <v>5</v>
      </c>
      <c r="CE42" s="8">
        <v>5</v>
      </c>
      <c r="CF42" s="8">
        <v>5</v>
      </c>
      <c r="CG42" s="8">
        <v>5</v>
      </c>
      <c r="CH42" s="8">
        <v>5</v>
      </c>
      <c r="CI42" s="8">
        <v>5</v>
      </c>
      <c r="CJ42" s="8">
        <v>5</v>
      </c>
      <c r="CK42" s="8">
        <v>5</v>
      </c>
      <c r="CL42" s="8">
        <v>5</v>
      </c>
      <c r="CM42" s="8">
        <v>5</v>
      </c>
      <c r="CN42" s="8">
        <v>5</v>
      </c>
      <c r="CO42" s="8">
        <v>5</v>
      </c>
      <c r="CP42" s="8">
        <v>5</v>
      </c>
      <c r="CQ42" s="8">
        <v>5</v>
      </c>
      <c r="CR42" s="8">
        <v>5</v>
      </c>
      <c r="CS42" s="8">
        <v>5</v>
      </c>
      <c r="CT42" s="8">
        <v>5</v>
      </c>
      <c r="CU42" s="8">
        <v>5</v>
      </c>
      <c r="CV42" s="8">
        <v>5</v>
      </c>
      <c r="CW42" s="8"/>
    </row>
    <row r="43" spans="1:101" ht="12.75" customHeight="1">
      <c r="A43" s="12">
        <v>3</v>
      </c>
      <c r="B43" s="117" t="s">
        <v>89</v>
      </c>
      <c r="C43" s="118"/>
      <c r="D43" s="118"/>
      <c r="E43" s="118"/>
      <c r="F43" s="118"/>
      <c r="G43" s="119"/>
      <c r="H43" s="30">
        <f t="shared" si="3"/>
        <v>4.962025316455696</v>
      </c>
      <c r="I43" s="32"/>
      <c r="J43" s="46">
        <f t="shared" si="4"/>
        <v>0</v>
      </c>
      <c r="K43" s="47">
        <f t="shared" si="5"/>
        <v>0</v>
      </c>
      <c r="L43" s="9"/>
      <c r="M43" s="43" t="s">
        <v>56</v>
      </c>
      <c r="N43" s="12">
        <f>COUNTIF($V$43:$CV$43,N42)</f>
        <v>0</v>
      </c>
      <c r="O43" s="12">
        <f>COUNTIF($V$43:$CC$43,O40)</f>
        <v>0</v>
      </c>
      <c r="P43" s="12">
        <f>COUNTIF($V$43:$CV$43,P40)</f>
        <v>0</v>
      </c>
      <c r="Q43" s="12">
        <f>COUNTIF($V$43:$CV$43,Q40)</f>
        <v>3</v>
      </c>
      <c r="R43" s="12">
        <f>COUNTIF($V$43:$CV$43,R40)</f>
        <v>76</v>
      </c>
      <c r="S43" s="12">
        <f t="shared" si="6"/>
        <v>79</v>
      </c>
      <c r="T43" s="7"/>
      <c r="U43" s="43" t="s">
        <v>56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5</v>
      </c>
      <c r="AC43" s="8">
        <v>5</v>
      </c>
      <c r="AD43" s="8">
        <v>5</v>
      </c>
      <c r="AE43" s="8">
        <v>5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  <c r="AL43" s="8">
        <v>5</v>
      </c>
      <c r="AM43" s="8">
        <v>5</v>
      </c>
      <c r="AN43" s="8">
        <v>5</v>
      </c>
      <c r="AO43" s="8">
        <v>5</v>
      </c>
      <c r="AP43" s="8">
        <v>5</v>
      </c>
      <c r="AQ43" s="8">
        <v>5</v>
      </c>
      <c r="AR43" s="8">
        <v>5</v>
      </c>
      <c r="AS43" s="8">
        <v>5</v>
      </c>
      <c r="AT43" s="8">
        <v>5</v>
      </c>
      <c r="AU43" s="8">
        <v>5</v>
      </c>
      <c r="AV43" s="8">
        <v>5</v>
      </c>
      <c r="AW43" s="8">
        <v>4</v>
      </c>
      <c r="AX43" s="8">
        <v>5</v>
      </c>
      <c r="AY43" s="8">
        <v>4</v>
      </c>
      <c r="AZ43" s="8">
        <v>5</v>
      </c>
      <c r="BA43" s="8">
        <v>5</v>
      </c>
      <c r="BB43" s="8">
        <v>5</v>
      </c>
      <c r="BC43" s="8">
        <v>5</v>
      </c>
      <c r="BD43" s="8">
        <v>5</v>
      </c>
      <c r="BE43" s="8">
        <v>5</v>
      </c>
      <c r="BF43" s="8">
        <v>5</v>
      </c>
      <c r="BG43" s="8">
        <v>5</v>
      </c>
      <c r="BH43" s="8">
        <v>5</v>
      </c>
      <c r="BI43" s="8">
        <v>5</v>
      </c>
      <c r="BJ43" s="8">
        <v>5</v>
      </c>
      <c r="BK43" s="8">
        <v>5</v>
      </c>
      <c r="BL43" s="8">
        <v>5</v>
      </c>
      <c r="BM43" s="8">
        <v>5</v>
      </c>
      <c r="BN43" s="8">
        <v>5</v>
      </c>
      <c r="BO43" s="8">
        <v>5</v>
      </c>
      <c r="BP43" s="8">
        <v>5</v>
      </c>
      <c r="BQ43" s="8">
        <v>5</v>
      </c>
      <c r="BR43" s="8">
        <v>5</v>
      </c>
      <c r="BS43" s="8">
        <v>5</v>
      </c>
      <c r="BT43" s="8">
        <v>4</v>
      </c>
      <c r="BU43" s="8">
        <v>5</v>
      </c>
      <c r="BV43" s="8">
        <v>5</v>
      </c>
      <c r="BW43" s="8">
        <v>5</v>
      </c>
      <c r="BX43" s="8">
        <v>5</v>
      </c>
      <c r="BY43" s="8">
        <v>5</v>
      </c>
      <c r="BZ43" s="8">
        <v>5</v>
      </c>
      <c r="CA43" s="8">
        <v>5</v>
      </c>
      <c r="CB43" s="8">
        <v>5</v>
      </c>
      <c r="CC43" s="8">
        <v>5</v>
      </c>
      <c r="CD43" s="8">
        <v>5</v>
      </c>
      <c r="CE43" s="8">
        <v>5</v>
      </c>
      <c r="CF43" s="8">
        <v>5</v>
      </c>
      <c r="CG43" s="8">
        <v>5</v>
      </c>
      <c r="CH43" s="8">
        <v>5</v>
      </c>
      <c r="CI43" s="8">
        <v>5</v>
      </c>
      <c r="CJ43" s="8">
        <v>5</v>
      </c>
      <c r="CK43" s="8">
        <v>5</v>
      </c>
      <c r="CL43" s="8">
        <v>5</v>
      </c>
      <c r="CM43" s="8">
        <v>5</v>
      </c>
      <c r="CN43" s="8">
        <v>5</v>
      </c>
      <c r="CO43" s="8">
        <v>5</v>
      </c>
      <c r="CP43" s="8">
        <v>5</v>
      </c>
      <c r="CQ43" s="8">
        <v>5</v>
      </c>
      <c r="CR43" s="8">
        <v>5</v>
      </c>
      <c r="CS43" s="8">
        <v>5</v>
      </c>
      <c r="CT43" s="8">
        <v>5</v>
      </c>
      <c r="CU43" s="8">
        <v>5</v>
      </c>
      <c r="CV43" s="8">
        <v>5</v>
      </c>
      <c r="CW43" s="8"/>
    </row>
    <row r="44" spans="1:101" ht="12.75" customHeight="1">
      <c r="A44" s="12">
        <v>4</v>
      </c>
      <c r="B44" s="117" t="s">
        <v>90</v>
      </c>
      <c r="C44" s="118"/>
      <c r="D44" s="118"/>
      <c r="E44" s="118"/>
      <c r="F44" s="118"/>
      <c r="G44" s="119"/>
      <c r="H44" s="30">
        <f t="shared" si="3"/>
        <v>4.9493670886075947</v>
      </c>
      <c r="I44" s="32"/>
      <c r="J44" s="46">
        <f t="shared" si="4"/>
        <v>0</v>
      </c>
      <c r="K44" s="47">
        <f t="shared" si="5"/>
        <v>0</v>
      </c>
      <c r="L44" s="9"/>
      <c r="M44" s="43" t="s">
        <v>57</v>
      </c>
      <c r="N44" s="12">
        <f>COUNTIF($V$44:$CV$44,N43)</f>
        <v>0</v>
      </c>
      <c r="O44" s="12">
        <f>COUNTIF($V$44:$CV$44,O40)</f>
        <v>0</v>
      </c>
      <c r="P44" s="12">
        <f>COUNTIF($V$44:$CV$44,P40)</f>
        <v>0</v>
      </c>
      <c r="Q44" s="12">
        <f>COUNTIF($V$44:$CV$44,Q40)</f>
        <v>4</v>
      </c>
      <c r="R44" s="12">
        <f>COUNTIF($V$44:$CV$44,R40)</f>
        <v>75</v>
      </c>
      <c r="S44" s="12">
        <f t="shared" si="6"/>
        <v>79</v>
      </c>
      <c r="T44" s="7"/>
      <c r="U44" s="43" t="s">
        <v>57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5</v>
      </c>
      <c r="AR44" s="8">
        <v>4</v>
      </c>
      <c r="AS44" s="8">
        <v>5</v>
      </c>
      <c r="AT44" s="8">
        <v>5</v>
      </c>
      <c r="AU44" s="8">
        <v>5</v>
      </c>
      <c r="AV44" s="8">
        <v>5</v>
      </c>
      <c r="AW44" s="8">
        <v>4</v>
      </c>
      <c r="AX44" s="8">
        <v>5</v>
      </c>
      <c r="AY44" s="8">
        <v>5</v>
      </c>
      <c r="AZ44" s="8">
        <v>5</v>
      </c>
      <c r="BA44" s="8">
        <v>5</v>
      </c>
      <c r="BB44" s="8">
        <v>5</v>
      </c>
      <c r="BC44" s="8">
        <v>5</v>
      </c>
      <c r="BD44" s="8">
        <v>5</v>
      </c>
      <c r="BE44" s="8">
        <v>5</v>
      </c>
      <c r="BF44" s="8">
        <v>5</v>
      </c>
      <c r="BG44" s="8">
        <v>5</v>
      </c>
      <c r="BH44" s="8">
        <v>5</v>
      </c>
      <c r="BI44" s="8">
        <v>5</v>
      </c>
      <c r="BJ44" s="8">
        <v>5</v>
      </c>
      <c r="BK44" s="8">
        <v>5</v>
      </c>
      <c r="BL44" s="8">
        <v>5</v>
      </c>
      <c r="BM44" s="8">
        <v>5</v>
      </c>
      <c r="BN44" s="8">
        <v>5</v>
      </c>
      <c r="BO44" s="8">
        <v>5</v>
      </c>
      <c r="BP44" s="8">
        <v>5</v>
      </c>
      <c r="BQ44" s="8">
        <v>5</v>
      </c>
      <c r="BR44" s="8">
        <v>5</v>
      </c>
      <c r="BS44" s="8">
        <v>5</v>
      </c>
      <c r="BT44" s="8">
        <v>4</v>
      </c>
      <c r="BU44" s="8">
        <v>5</v>
      </c>
      <c r="BV44" s="8">
        <v>5</v>
      </c>
      <c r="BW44" s="8">
        <v>5</v>
      </c>
      <c r="BX44" s="8">
        <v>5</v>
      </c>
      <c r="BY44" s="8">
        <v>5</v>
      </c>
      <c r="BZ44" s="8">
        <v>5</v>
      </c>
      <c r="CA44" s="8">
        <v>5</v>
      </c>
      <c r="CB44" s="8">
        <v>5</v>
      </c>
      <c r="CC44" s="8">
        <v>5</v>
      </c>
      <c r="CD44" s="8">
        <v>4</v>
      </c>
      <c r="CE44" s="8">
        <v>5</v>
      </c>
      <c r="CF44" s="8">
        <v>5</v>
      </c>
      <c r="CG44" s="8">
        <v>5</v>
      </c>
      <c r="CH44" s="8">
        <v>5</v>
      </c>
      <c r="CI44" s="8">
        <v>5</v>
      </c>
      <c r="CJ44" s="8">
        <v>5</v>
      </c>
      <c r="CK44" s="8">
        <v>5</v>
      </c>
      <c r="CL44" s="8">
        <v>5</v>
      </c>
      <c r="CM44" s="8">
        <v>5</v>
      </c>
      <c r="CN44" s="8">
        <v>5</v>
      </c>
      <c r="CO44" s="8">
        <v>5</v>
      </c>
      <c r="CP44" s="8">
        <v>5</v>
      </c>
      <c r="CQ44" s="8">
        <v>5</v>
      </c>
      <c r="CR44" s="8">
        <v>5</v>
      </c>
      <c r="CS44" s="8">
        <v>5</v>
      </c>
      <c r="CT44" s="8">
        <v>5</v>
      </c>
      <c r="CU44" s="8">
        <v>5</v>
      </c>
      <c r="CV44" s="8">
        <v>5</v>
      </c>
      <c r="CW44" s="8"/>
    </row>
    <row r="45" spans="1:101" ht="12.75" customHeight="1">
      <c r="A45" s="12">
        <v>5</v>
      </c>
      <c r="B45" s="117" t="s">
        <v>91</v>
      </c>
      <c r="C45" s="118"/>
      <c r="D45" s="118"/>
      <c r="E45" s="118"/>
      <c r="F45" s="118"/>
      <c r="G45" s="119"/>
      <c r="H45" s="30">
        <f t="shared" si="3"/>
        <v>4.962025316455696</v>
      </c>
      <c r="I45" s="32"/>
      <c r="J45" s="46">
        <f t="shared" si="4"/>
        <v>0</v>
      </c>
      <c r="K45" s="47">
        <f t="shared" si="5"/>
        <v>0</v>
      </c>
      <c r="L45" s="9"/>
      <c r="M45" s="43" t="s">
        <v>58</v>
      </c>
      <c r="N45" s="12">
        <f>COUNTIF($V$45:$CV$45,N44)</f>
        <v>0</v>
      </c>
      <c r="O45" s="12">
        <f>COUNTIF($V$45:$CC$45,O40)</f>
        <v>0</v>
      </c>
      <c r="P45" s="12">
        <f>COUNTIF($V$45:$CV$45,P40)</f>
        <v>1</v>
      </c>
      <c r="Q45" s="12">
        <f>COUNTIF($V$45:$CV$45,Q40)</f>
        <v>1</v>
      </c>
      <c r="R45" s="12">
        <f>COUNTIF($V$45:$CV$45,R40)</f>
        <v>77</v>
      </c>
      <c r="S45" s="12">
        <f t="shared" si="6"/>
        <v>79</v>
      </c>
      <c r="T45" s="7"/>
      <c r="U45" s="43" t="s">
        <v>58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5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5</v>
      </c>
      <c r="AV45" s="8">
        <v>5</v>
      </c>
      <c r="AW45" s="8">
        <v>5</v>
      </c>
      <c r="AX45" s="8">
        <v>5</v>
      </c>
      <c r="AY45" s="8">
        <v>3</v>
      </c>
      <c r="AZ45" s="8">
        <v>5</v>
      </c>
      <c r="BA45" s="8">
        <v>5</v>
      </c>
      <c r="BB45" s="8">
        <v>5</v>
      </c>
      <c r="BC45" s="8">
        <v>5</v>
      </c>
      <c r="BD45" s="8">
        <v>5</v>
      </c>
      <c r="BE45" s="8">
        <v>5</v>
      </c>
      <c r="BF45" s="8">
        <v>5</v>
      </c>
      <c r="BG45" s="8">
        <v>5</v>
      </c>
      <c r="BH45" s="8">
        <v>5</v>
      </c>
      <c r="BI45" s="8">
        <v>5</v>
      </c>
      <c r="BJ45" s="8">
        <v>5</v>
      </c>
      <c r="BK45" s="8">
        <v>5</v>
      </c>
      <c r="BL45" s="8">
        <v>5</v>
      </c>
      <c r="BM45" s="8">
        <v>5</v>
      </c>
      <c r="BN45" s="8">
        <v>5</v>
      </c>
      <c r="BO45" s="8">
        <v>5</v>
      </c>
      <c r="BP45" s="8">
        <v>5</v>
      </c>
      <c r="BQ45" s="8">
        <v>5</v>
      </c>
      <c r="BR45" s="8">
        <v>5</v>
      </c>
      <c r="BS45" s="8">
        <v>5</v>
      </c>
      <c r="BT45" s="8">
        <v>4</v>
      </c>
      <c r="BU45" s="8">
        <v>5</v>
      </c>
      <c r="BV45" s="8">
        <v>5</v>
      </c>
      <c r="BW45" s="8">
        <v>5</v>
      </c>
      <c r="BX45" s="8">
        <v>5</v>
      </c>
      <c r="BY45" s="8">
        <v>5</v>
      </c>
      <c r="BZ45" s="8">
        <v>5</v>
      </c>
      <c r="CA45" s="8">
        <v>5</v>
      </c>
      <c r="CB45" s="8">
        <v>5</v>
      </c>
      <c r="CC45" s="8">
        <v>5</v>
      </c>
      <c r="CD45" s="8">
        <v>5</v>
      </c>
      <c r="CE45" s="8">
        <v>5</v>
      </c>
      <c r="CF45" s="8">
        <v>5</v>
      </c>
      <c r="CG45" s="8">
        <v>5</v>
      </c>
      <c r="CH45" s="8">
        <v>5</v>
      </c>
      <c r="CI45" s="8">
        <v>5</v>
      </c>
      <c r="CJ45" s="8">
        <v>5</v>
      </c>
      <c r="CK45" s="8">
        <v>5</v>
      </c>
      <c r="CL45" s="8">
        <v>5</v>
      </c>
      <c r="CM45" s="8">
        <v>5</v>
      </c>
      <c r="CN45" s="8">
        <v>5</v>
      </c>
      <c r="CO45" s="8">
        <v>5</v>
      </c>
      <c r="CP45" s="8">
        <v>5</v>
      </c>
      <c r="CQ45" s="8">
        <v>5</v>
      </c>
      <c r="CR45" s="8">
        <v>5</v>
      </c>
      <c r="CS45" s="8">
        <v>5</v>
      </c>
      <c r="CT45" s="8">
        <v>5</v>
      </c>
      <c r="CU45" s="8">
        <v>5</v>
      </c>
      <c r="CV45" s="8">
        <v>5</v>
      </c>
      <c r="CW45" s="8"/>
    </row>
    <row r="46" spans="1:101" ht="12.75" customHeight="1">
      <c r="A46" s="12">
        <v>6</v>
      </c>
      <c r="B46" s="117" t="s">
        <v>92</v>
      </c>
      <c r="C46" s="118"/>
      <c r="D46" s="118"/>
      <c r="E46" s="118"/>
      <c r="F46" s="118"/>
      <c r="G46" s="119"/>
      <c r="H46" s="30">
        <f t="shared" si="3"/>
        <v>4.8860759493670889</v>
      </c>
      <c r="I46" s="32"/>
      <c r="J46" s="46">
        <f t="shared" si="4"/>
        <v>0</v>
      </c>
      <c r="K46" s="47">
        <f t="shared" si="5"/>
        <v>0</v>
      </c>
      <c r="L46" s="9"/>
      <c r="M46" s="43" t="s">
        <v>59</v>
      </c>
      <c r="N46" s="12">
        <f>COUNTIF($V$46:$CV$46,N45)</f>
        <v>0</v>
      </c>
      <c r="O46" s="12">
        <f>COUNTIF($V$46:$CV$46,O40)</f>
        <v>0</v>
      </c>
      <c r="P46" s="12">
        <f>COUNTIF($V$46:$CV$46,P40)</f>
        <v>2</v>
      </c>
      <c r="Q46" s="12">
        <f>COUNTIF($V$46:$CV$46,Q40)</f>
        <v>5</v>
      </c>
      <c r="R46" s="12">
        <f>COUNTIF($V$46:$CV$46,R40)</f>
        <v>72</v>
      </c>
      <c r="S46" s="12">
        <f t="shared" si="6"/>
        <v>79</v>
      </c>
      <c r="T46" s="7"/>
      <c r="U46" s="43" t="s">
        <v>59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5</v>
      </c>
      <c r="AP46" s="8">
        <v>5</v>
      </c>
      <c r="AQ46" s="8">
        <v>5</v>
      </c>
      <c r="AR46" s="8">
        <v>5</v>
      </c>
      <c r="AS46" s="8">
        <v>5</v>
      </c>
      <c r="AT46" s="8">
        <v>5</v>
      </c>
      <c r="AU46" s="8">
        <v>4</v>
      </c>
      <c r="AV46" s="8">
        <v>5</v>
      </c>
      <c r="AW46" s="8">
        <v>3</v>
      </c>
      <c r="AX46" s="8">
        <v>5</v>
      </c>
      <c r="AY46" s="8">
        <v>3</v>
      </c>
      <c r="AZ46" s="8">
        <v>4</v>
      </c>
      <c r="BA46" s="8">
        <v>5</v>
      </c>
      <c r="BB46" s="8">
        <v>5</v>
      </c>
      <c r="BC46" s="8">
        <v>5</v>
      </c>
      <c r="BD46" s="8">
        <v>5</v>
      </c>
      <c r="BE46" s="8">
        <v>5</v>
      </c>
      <c r="BF46" s="8">
        <v>5</v>
      </c>
      <c r="BG46" s="8">
        <v>5</v>
      </c>
      <c r="BH46" s="8">
        <v>5</v>
      </c>
      <c r="BI46" s="8">
        <v>5</v>
      </c>
      <c r="BJ46" s="8">
        <v>5</v>
      </c>
      <c r="BK46" s="8">
        <v>5</v>
      </c>
      <c r="BL46" s="8">
        <v>5</v>
      </c>
      <c r="BM46" s="8">
        <v>5</v>
      </c>
      <c r="BN46" s="8">
        <v>5</v>
      </c>
      <c r="BO46" s="8">
        <v>5</v>
      </c>
      <c r="BP46" s="8">
        <v>4</v>
      </c>
      <c r="BQ46" s="8">
        <v>5</v>
      </c>
      <c r="BR46" s="8">
        <v>5</v>
      </c>
      <c r="BS46" s="8">
        <v>5</v>
      </c>
      <c r="BT46" s="8">
        <v>4</v>
      </c>
      <c r="BU46" s="8">
        <v>5</v>
      </c>
      <c r="BV46" s="8">
        <v>5</v>
      </c>
      <c r="BW46" s="8">
        <v>5</v>
      </c>
      <c r="BX46" s="8">
        <v>5</v>
      </c>
      <c r="BY46" s="8">
        <v>5</v>
      </c>
      <c r="BZ46" s="8">
        <v>5</v>
      </c>
      <c r="CA46" s="8">
        <v>5</v>
      </c>
      <c r="CB46" s="8">
        <v>5</v>
      </c>
      <c r="CC46" s="8">
        <v>5</v>
      </c>
      <c r="CD46" s="8">
        <v>4</v>
      </c>
      <c r="CE46" s="8">
        <v>5</v>
      </c>
      <c r="CF46" s="8">
        <v>5</v>
      </c>
      <c r="CG46" s="8">
        <v>5</v>
      </c>
      <c r="CH46" s="8">
        <v>5</v>
      </c>
      <c r="CI46" s="8">
        <v>5</v>
      </c>
      <c r="CJ46" s="8">
        <v>5</v>
      </c>
      <c r="CK46" s="8">
        <v>5</v>
      </c>
      <c r="CL46" s="8">
        <v>5</v>
      </c>
      <c r="CM46" s="8">
        <v>5</v>
      </c>
      <c r="CN46" s="8">
        <v>5</v>
      </c>
      <c r="CO46" s="8">
        <v>5</v>
      </c>
      <c r="CP46" s="8">
        <v>5</v>
      </c>
      <c r="CQ46" s="8">
        <v>5</v>
      </c>
      <c r="CR46" s="8">
        <v>5</v>
      </c>
      <c r="CS46" s="8">
        <v>5</v>
      </c>
      <c r="CT46" s="8">
        <v>5</v>
      </c>
      <c r="CU46" s="8">
        <v>5</v>
      </c>
      <c r="CV46" s="8">
        <v>5</v>
      </c>
      <c r="CW46" s="8"/>
    </row>
    <row r="47" spans="1:101" ht="30" customHeight="1">
      <c r="A47" s="12">
        <v>7</v>
      </c>
      <c r="B47" s="117" t="s">
        <v>93</v>
      </c>
      <c r="C47" s="118"/>
      <c r="D47" s="118"/>
      <c r="E47" s="118"/>
      <c r="F47" s="118"/>
      <c r="G47" s="119"/>
      <c r="H47" s="30">
        <f t="shared" si="3"/>
        <v>4.962025316455696</v>
      </c>
      <c r="I47" s="32"/>
      <c r="J47" s="46">
        <f t="shared" si="4"/>
        <v>0</v>
      </c>
      <c r="K47" s="47">
        <f t="shared" si="5"/>
        <v>0</v>
      </c>
      <c r="L47" s="9"/>
      <c r="M47" s="44" t="s">
        <v>60</v>
      </c>
      <c r="N47" s="12">
        <f>COUNTIF($V$47:$CV$47,N46)</f>
        <v>0</v>
      </c>
      <c r="O47" s="12">
        <f>COUNTIF($V$47:$CV$47,O40)</f>
        <v>0</v>
      </c>
      <c r="P47" s="12">
        <f>COUNTIF($V$47:$CV$47,P40)</f>
        <v>0</v>
      </c>
      <c r="Q47" s="12">
        <f>COUNTIF($V$41:$CV$41,Q40)</f>
        <v>3</v>
      </c>
      <c r="R47" s="12">
        <f>COUNTIF($V$47:$CV$47,R40)</f>
        <v>76</v>
      </c>
      <c r="S47" s="12">
        <f t="shared" si="6"/>
        <v>79</v>
      </c>
      <c r="T47" s="7"/>
      <c r="U47" s="44" t="s">
        <v>60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5</v>
      </c>
      <c r="AR47" s="8">
        <v>5</v>
      </c>
      <c r="AS47" s="8">
        <v>5</v>
      </c>
      <c r="AT47" s="8">
        <v>5</v>
      </c>
      <c r="AU47" s="8">
        <v>5</v>
      </c>
      <c r="AV47" s="8">
        <v>5</v>
      </c>
      <c r="AW47" s="8">
        <v>4</v>
      </c>
      <c r="AX47" s="8">
        <v>5</v>
      </c>
      <c r="AY47" s="8">
        <v>4</v>
      </c>
      <c r="AZ47" s="8">
        <v>5</v>
      </c>
      <c r="BA47" s="8">
        <v>5</v>
      </c>
      <c r="BB47" s="8">
        <v>5</v>
      </c>
      <c r="BC47" s="8">
        <v>5</v>
      </c>
      <c r="BD47" s="8">
        <v>5</v>
      </c>
      <c r="BE47" s="8">
        <v>5</v>
      </c>
      <c r="BF47" s="8">
        <v>5</v>
      </c>
      <c r="BG47" s="8">
        <v>5</v>
      </c>
      <c r="BH47" s="8">
        <v>5</v>
      </c>
      <c r="BI47" s="8">
        <v>5</v>
      </c>
      <c r="BJ47" s="8">
        <v>5</v>
      </c>
      <c r="BK47" s="8">
        <v>5</v>
      </c>
      <c r="BL47" s="8">
        <v>5</v>
      </c>
      <c r="BM47" s="8">
        <v>5</v>
      </c>
      <c r="BN47" s="8">
        <v>5</v>
      </c>
      <c r="BO47" s="8">
        <v>5</v>
      </c>
      <c r="BP47" s="8">
        <v>5</v>
      </c>
      <c r="BQ47" s="8">
        <v>5</v>
      </c>
      <c r="BR47" s="8">
        <v>5</v>
      </c>
      <c r="BS47" s="8">
        <v>5</v>
      </c>
      <c r="BT47" s="8">
        <v>4</v>
      </c>
      <c r="BU47" s="8">
        <v>5</v>
      </c>
      <c r="BV47" s="8">
        <v>5</v>
      </c>
      <c r="BW47" s="8">
        <v>5</v>
      </c>
      <c r="BX47" s="8">
        <v>5</v>
      </c>
      <c r="BY47" s="8">
        <v>5</v>
      </c>
      <c r="BZ47" s="8">
        <v>5</v>
      </c>
      <c r="CA47" s="8">
        <v>5</v>
      </c>
      <c r="CB47" s="8">
        <v>5</v>
      </c>
      <c r="CC47" s="8">
        <v>5</v>
      </c>
      <c r="CD47" s="8">
        <v>5</v>
      </c>
      <c r="CE47" s="8">
        <v>5</v>
      </c>
      <c r="CF47" s="8">
        <v>5</v>
      </c>
      <c r="CG47" s="8">
        <v>5</v>
      </c>
      <c r="CH47" s="8">
        <v>5</v>
      </c>
      <c r="CI47" s="8">
        <v>5</v>
      </c>
      <c r="CJ47" s="8">
        <v>5</v>
      </c>
      <c r="CK47" s="8">
        <v>5</v>
      </c>
      <c r="CL47" s="8">
        <v>5</v>
      </c>
      <c r="CM47" s="8">
        <v>5</v>
      </c>
      <c r="CN47" s="8">
        <v>5</v>
      </c>
      <c r="CO47" s="8">
        <v>5</v>
      </c>
      <c r="CP47" s="8">
        <v>5</v>
      </c>
      <c r="CQ47" s="8">
        <v>5</v>
      </c>
      <c r="CR47" s="8">
        <v>5</v>
      </c>
      <c r="CS47" s="8">
        <v>5</v>
      </c>
      <c r="CT47" s="8">
        <v>5</v>
      </c>
      <c r="CU47" s="8">
        <v>5</v>
      </c>
      <c r="CV47" s="8">
        <v>5</v>
      </c>
      <c r="CW47" s="8"/>
    </row>
    <row r="48" spans="1:101" ht="30" customHeight="1">
      <c r="A48" s="12">
        <v>8</v>
      </c>
      <c r="B48" s="117" t="s">
        <v>94</v>
      </c>
      <c r="C48" s="118"/>
      <c r="D48" s="118"/>
      <c r="E48" s="118"/>
      <c r="F48" s="118"/>
      <c r="G48" s="119"/>
      <c r="H48" s="30">
        <f t="shared" si="3"/>
        <v>4.9493670886075947</v>
      </c>
      <c r="I48" s="32"/>
      <c r="J48" s="46">
        <f t="shared" si="4"/>
        <v>0</v>
      </c>
      <c r="K48" s="47">
        <f t="shared" si="5"/>
        <v>0</v>
      </c>
      <c r="L48" s="9"/>
      <c r="M48" s="44" t="s">
        <v>61</v>
      </c>
      <c r="N48" s="12">
        <f>COUNTIF($V$48:$CV$48,N47)</f>
        <v>0</v>
      </c>
      <c r="O48" s="12">
        <f>COUNTIF($V$48:$CV$48,O40)</f>
        <v>0</v>
      </c>
      <c r="P48" s="12">
        <f>COUNTIF($V$48:$CV$48,P40)</f>
        <v>0</v>
      </c>
      <c r="Q48" s="12">
        <f>COUNTIF($V$48:$CV$48,Q40)</f>
        <v>4</v>
      </c>
      <c r="R48" s="12">
        <f>COUNTIF($V$48:$CV$48,R40)</f>
        <v>75</v>
      </c>
      <c r="S48" s="12">
        <f t="shared" si="6"/>
        <v>79</v>
      </c>
      <c r="T48" s="7"/>
      <c r="U48" s="44" t="s">
        <v>61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5</v>
      </c>
      <c r="AS48" s="8">
        <v>5</v>
      </c>
      <c r="AT48" s="8">
        <v>5</v>
      </c>
      <c r="AU48" s="8">
        <v>5</v>
      </c>
      <c r="AV48" s="8">
        <v>5</v>
      </c>
      <c r="AW48" s="8">
        <v>4</v>
      </c>
      <c r="AX48" s="8">
        <v>5</v>
      </c>
      <c r="AY48" s="8">
        <v>4</v>
      </c>
      <c r="AZ48" s="8">
        <v>4</v>
      </c>
      <c r="BA48" s="8">
        <v>5</v>
      </c>
      <c r="BB48" s="8">
        <v>5</v>
      </c>
      <c r="BC48" s="8">
        <v>5</v>
      </c>
      <c r="BD48" s="8">
        <v>5</v>
      </c>
      <c r="BE48" s="8">
        <v>5</v>
      </c>
      <c r="BF48" s="8">
        <v>5</v>
      </c>
      <c r="BG48" s="8">
        <v>5</v>
      </c>
      <c r="BH48" s="8">
        <v>5</v>
      </c>
      <c r="BI48" s="8">
        <v>5</v>
      </c>
      <c r="BJ48" s="8">
        <v>5</v>
      </c>
      <c r="BK48" s="8">
        <v>5</v>
      </c>
      <c r="BL48" s="8">
        <v>5</v>
      </c>
      <c r="BM48" s="8">
        <v>5</v>
      </c>
      <c r="BN48" s="8">
        <v>5</v>
      </c>
      <c r="BO48" s="8">
        <v>5</v>
      </c>
      <c r="BP48" s="8">
        <v>5</v>
      </c>
      <c r="BQ48" s="8">
        <v>5</v>
      </c>
      <c r="BR48" s="8">
        <v>5</v>
      </c>
      <c r="BS48" s="8">
        <v>5</v>
      </c>
      <c r="BT48" s="8">
        <v>4</v>
      </c>
      <c r="BU48" s="8">
        <v>5</v>
      </c>
      <c r="BV48" s="8">
        <v>5</v>
      </c>
      <c r="BW48" s="8">
        <v>5</v>
      </c>
      <c r="BX48" s="8">
        <v>5</v>
      </c>
      <c r="BY48" s="8">
        <v>5</v>
      </c>
      <c r="BZ48" s="8">
        <v>5</v>
      </c>
      <c r="CA48" s="8">
        <v>5</v>
      </c>
      <c r="CB48" s="8">
        <v>5</v>
      </c>
      <c r="CC48" s="8">
        <v>5</v>
      </c>
      <c r="CD48" s="8">
        <v>5</v>
      </c>
      <c r="CE48" s="8">
        <v>5</v>
      </c>
      <c r="CF48" s="8">
        <v>5</v>
      </c>
      <c r="CG48" s="8">
        <v>5</v>
      </c>
      <c r="CH48" s="8">
        <v>5</v>
      </c>
      <c r="CI48" s="8">
        <v>5</v>
      </c>
      <c r="CJ48" s="8">
        <v>5</v>
      </c>
      <c r="CK48" s="8">
        <v>5</v>
      </c>
      <c r="CL48" s="8">
        <v>5</v>
      </c>
      <c r="CM48" s="8">
        <v>5</v>
      </c>
      <c r="CN48" s="8">
        <v>5</v>
      </c>
      <c r="CO48" s="8">
        <v>5</v>
      </c>
      <c r="CP48" s="8">
        <v>5</v>
      </c>
      <c r="CQ48" s="8">
        <v>5</v>
      </c>
      <c r="CR48" s="8">
        <v>5</v>
      </c>
      <c r="CS48" s="8">
        <v>5</v>
      </c>
      <c r="CT48" s="8">
        <v>5</v>
      </c>
      <c r="CU48" s="8">
        <v>5</v>
      </c>
      <c r="CV48" s="8">
        <v>5</v>
      </c>
      <c r="CW48" s="8"/>
    </row>
    <row r="49" spans="1:101" ht="27" customHeight="1">
      <c r="A49" s="12">
        <v>9</v>
      </c>
      <c r="B49" s="117" t="s">
        <v>95</v>
      </c>
      <c r="C49" s="118"/>
      <c r="D49" s="118"/>
      <c r="E49" s="118"/>
      <c r="F49" s="118"/>
      <c r="G49" s="119"/>
      <c r="H49" s="30"/>
      <c r="I49" s="32"/>
      <c r="J49" s="46">
        <f t="shared" si="4"/>
        <v>1</v>
      </c>
      <c r="K49" s="47">
        <f t="shared" si="5"/>
        <v>1.2658227848101266E-2</v>
      </c>
      <c r="L49" s="9"/>
      <c r="M49" s="44" t="s">
        <v>62</v>
      </c>
      <c r="N49" s="12">
        <f>COUNTIF($V$49:$CV$49,N40)</f>
        <v>0</v>
      </c>
      <c r="O49" s="12">
        <f>COUNTIF($V$49:$CV$49,O40)</f>
        <v>0</v>
      </c>
      <c r="P49" s="12">
        <f>COUNTIF($V$49:$CV$49,P40)</f>
        <v>1</v>
      </c>
      <c r="Q49" s="12">
        <f>COUNTIF($V$49:$CV$49,Q40)</f>
        <v>1</v>
      </c>
      <c r="R49" s="12">
        <f>COUNTIF($V$49:$CV$49,R40)</f>
        <v>76</v>
      </c>
      <c r="S49" s="12">
        <f t="shared" si="6"/>
        <v>78</v>
      </c>
      <c r="T49" s="7"/>
      <c r="U49" s="44" t="s">
        <v>62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3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4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>
        <v>5</v>
      </c>
      <c r="CE49" s="8">
        <v>5</v>
      </c>
      <c r="CF49" s="8">
        <v>5</v>
      </c>
      <c r="CG49" s="8">
        <v>5</v>
      </c>
      <c r="CH49" s="8">
        <v>5</v>
      </c>
      <c r="CI49" s="8">
        <v>5</v>
      </c>
      <c r="CJ49" s="8">
        <v>5</v>
      </c>
      <c r="CK49" s="8">
        <v>5</v>
      </c>
      <c r="CL49" s="8"/>
      <c r="CM49" s="8">
        <v>5</v>
      </c>
      <c r="CN49" s="8">
        <v>5</v>
      </c>
      <c r="CO49" s="8">
        <v>5</v>
      </c>
      <c r="CP49" s="8">
        <v>5</v>
      </c>
      <c r="CQ49" s="8">
        <v>5</v>
      </c>
      <c r="CR49" s="8">
        <v>5</v>
      </c>
      <c r="CS49" s="8">
        <v>5</v>
      </c>
      <c r="CT49" s="8">
        <v>5</v>
      </c>
      <c r="CU49" s="8">
        <v>5</v>
      </c>
      <c r="CV49" s="8">
        <v>5</v>
      </c>
      <c r="CW49" s="8"/>
    </row>
    <row r="50" spans="1:101" ht="27.75" customHeight="1">
      <c r="A50" s="129" t="s">
        <v>13</v>
      </c>
      <c r="B50" s="130"/>
      <c r="C50" s="130"/>
      <c r="D50" s="130"/>
      <c r="E50" s="130"/>
      <c r="F50" s="130"/>
      <c r="G50" s="131"/>
      <c r="H50" s="56">
        <f>AVERAGE(H41:H49)</f>
        <v>4.9398734177215182</v>
      </c>
      <c r="I50" s="49"/>
      <c r="J50" s="128" t="s">
        <v>71</v>
      </c>
      <c r="K50" s="128"/>
      <c r="L50" s="50">
        <f>SUM(J41:J49)</f>
        <v>1</v>
      </c>
      <c r="M50" s="7"/>
      <c r="N50" s="7"/>
      <c r="O50" s="7"/>
      <c r="P50" s="7"/>
      <c r="Q50" s="7"/>
      <c r="R50" s="7"/>
      <c r="S50" s="7"/>
      <c r="T50" s="7"/>
    </row>
    <row r="53" spans="1:101">
      <c r="B53" s="15" t="s">
        <v>117</v>
      </c>
    </row>
    <row r="54" spans="1:101">
      <c r="B54" s="15" t="s">
        <v>129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42"/>
  <sheetViews>
    <sheetView workbookViewId="0">
      <selection activeCell="H56" sqref="H5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11" t="s">
        <v>41</v>
      </c>
      <c r="B4" s="111"/>
      <c r="C4" s="111"/>
      <c r="D4" s="111"/>
      <c r="E4" s="111"/>
      <c r="F4" s="121"/>
      <c r="G4" s="121"/>
      <c r="H4" s="1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1" t="s">
        <v>121</v>
      </c>
      <c r="B6" s="111"/>
      <c r="C6" s="111"/>
      <c r="D6" s="111"/>
      <c r="E6" s="111"/>
      <c r="F6" s="111"/>
      <c r="G6" s="111"/>
      <c r="H6" s="111"/>
      <c r="I6" s="14"/>
      <c r="J6" s="14"/>
      <c r="K6" s="14"/>
    </row>
    <row r="7" spans="1:81">
      <c r="A7" s="111" t="s">
        <v>43</v>
      </c>
      <c r="B7" s="111"/>
      <c r="C7" s="111"/>
      <c r="D7" s="111"/>
      <c r="E7" s="111"/>
      <c r="F7" s="111"/>
      <c r="G7" s="111"/>
      <c r="H7" s="11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07" t="s">
        <v>15</v>
      </c>
      <c r="B9" s="107"/>
      <c r="C9" s="107"/>
      <c r="D9" s="107"/>
      <c r="E9" s="107"/>
      <c r="F9" s="107"/>
      <c r="G9" s="113"/>
      <c r="H9" s="116"/>
      <c r="I9" s="11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4" t="s">
        <v>42</v>
      </c>
      <c r="B10" s="114"/>
      <c r="C10" s="114"/>
      <c r="D10" s="114"/>
      <c r="E10" s="114"/>
      <c r="F10" s="114"/>
      <c r="G10" s="115"/>
      <c r="H10" s="116"/>
      <c r="I10" s="11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8" t="s">
        <v>19</v>
      </c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3" t="s">
        <v>63</v>
      </c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</row>
    <row r="14" spans="1:81">
      <c r="A14" s="106" t="s">
        <v>19</v>
      </c>
      <c r="B14" s="107"/>
      <c r="C14" s="107"/>
      <c r="D14" s="107"/>
      <c r="E14" s="107"/>
      <c r="F14" s="107"/>
      <c r="G14" s="107"/>
      <c r="H14" s="107"/>
      <c r="I14" s="1"/>
      <c r="J14" s="1"/>
      <c r="K14" s="1"/>
      <c r="N14" s="154" t="s">
        <v>48</v>
      </c>
      <c r="O14" s="116"/>
      <c r="P14" s="116"/>
      <c r="Q14" s="35" t="s">
        <v>45</v>
      </c>
      <c r="R14" s="36" t="s">
        <v>39</v>
      </c>
      <c r="U14" s="43" t="s">
        <v>50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0">
        <v>1</v>
      </c>
      <c r="N15" s="155" t="s">
        <v>17</v>
      </c>
      <c r="O15" s="156"/>
      <c r="P15" s="157"/>
      <c r="Q15" s="8">
        <f>COUNTA(V15:CC15)</f>
        <v>0</v>
      </c>
      <c r="R15" s="146">
        <f>SUM(Q15:Q16)</f>
        <v>0</v>
      </c>
      <c r="T15" s="110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08" t="s">
        <v>20</v>
      </c>
      <c r="G16" s="108"/>
      <c r="H16" s="109"/>
      <c r="I16" s="18"/>
      <c r="J16" s="18"/>
      <c r="K16" s="18"/>
      <c r="M16" s="110"/>
      <c r="N16" s="143" t="s">
        <v>18</v>
      </c>
      <c r="O16" s="144"/>
      <c r="P16" s="145"/>
      <c r="Q16" s="8">
        <f>COUNTA(V16:CC16)</f>
        <v>0</v>
      </c>
      <c r="R16" s="148"/>
      <c r="T16" s="110"/>
      <c r="U16" s="17" t="s">
        <v>18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49"/>
      <c r="N17" s="150"/>
      <c r="O17" s="150"/>
      <c r="P17" s="150"/>
      <c r="Q17" s="150"/>
      <c r="R17" s="15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 t="e">
        <f>Q15/$R$15</f>
        <v>#DIV/0!</v>
      </c>
      <c r="F18" s="17" t="s">
        <v>21</v>
      </c>
      <c r="G18" s="39">
        <f>Q18</f>
        <v>0</v>
      </c>
      <c r="H18" s="24" t="e">
        <f>Q18/$R$18</f>
        <v>#DIV/0!</v>
      </c>
      <c r="I18" s="25"/>
      <c r="J18" s="25"/>
      <c r="K18" s="25"/>
      <c r="M18" s="110">
        <v>2</v>
      </c>
      <c r="N18" s="143" t="s">
        <v>21</v>
      </c>
      <c r="O18" s="144"/>
      <c r="P18" s="145"/>
      <c r="Q18" s="8">
        <f>COUNTA(V18:CC18)</f>
        <v>0</v>
      </c>
      <c r="R18" s="146">
        <f>SUM(Q18:Q21)</f>
        <v>0</v>
      </c>
      <c r="T18" s="110">
        <v>2</v>
      </c>
      <c r="U18" s="17" t="s">
        <v>21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0</v>
      </c>
      <c r="D19" s="24" t="e">
        <f>Q16/$R$15</f>
        <v>#DIV/0!</v>
      </c>
      <c r="F19" s="17" t="s">
        <v>22</v>
      </c>
      <c r="G19" s="39">
        <f>Q19</f>
        <v>0</v>
      </c>
      <c r="H19" s="24" t="e">
        <f>Q19/$R$18</f>
        <v>#DIV/0!</v>
      </c>
      <c r="I19" s="25"/>
      <c r="J19" s="25"/>
      <c r="K19" s="25"/>
      <c r="M19" s="110"/>
      <c r="N19" s="143" t="s">
        <v>22</v>
      </c>
      <c r="O19" s="144" t="s">
        <v>22</v>
      </c>
      <c r="P19" s="145" t="s">
        <v>22</v>
      </c>
      <c r="Q19" s="8">
        <f>COUNTA(V19:CC19)</f>
        <v>0</v>
      </c>
      <c r="R19" s="147"/>
      <c r="T19" s="110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0</v>
      </c>
      <c r="D20" s="48" t="e">
        <f>SUM(D18:D19)</f>
        <v>#DIV/0!</v>
      </c>
      <c r="F20" s="17" t="s">
        <v>23</v>
      </c>
      <c r="G20" s="39">
        <f>Q20</f>
        <v>0</v>
      </c>
      <c r="H20" s="24" t="e">
        <f>Q20/$R$18</f>
        <v>#DIV/0!</v>
      </c>
      <c r="I20" s="25"/>
      <c r="J20" s="25"/>
      <c r="K20" s="25"/>
      <c r="M20" s="110"/>
      <c r="N20" s="143" t="s">
        <v>23</v>
      </c>
      <c r="O20" s="144" t="s">
        <v>23</v>
      </c>
      <c r="P20" s="145" t="s">
        <v>23</v>
      </c>
      <c r="Q20" s="8">
        <f>COUNTA(V20:CC20)</f>
        <v>0</v>
      </c>
      <c r="R20" s="147"/>
      <c r="T20" s="110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 t="e">
        <f>Q21/$R$18</f>
        <v>#DIV/0!</v>
      </c>
      <c r="I21" s="25"/>
      <c r="J21" s="25"/>
      <c r="K21" s="25"/>
      <c r="M21" s="110"/>
      <c r="N21" s="143" t="s">
        <v>24</v>
      </c>
      <c r="O21" s="144"/>
      <c r="P21" s="145"/>
      <c r="Q21" s="8">
        <f>COUNTA(V21:CC21)</f>
        <v>0</v>
      </c>
      <c r="R21" s="148"/>
      <c r="T21" s="110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5" t="s">
        <v>27</v>
      </c>
      <c r="C22" s="105"/>
      <c r="D22" s="105"/>
      <c r="F22" s="42" t="s">
        <v>51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49"/>
      <c r="N22" s="150"/>
      <c r="O22" s="150"/>
      <c r="P22" s="150"/>
      <c r="Q22" s="150"/>
      <c r="R22" s="15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0">
        <v>3</v>
      </c>
      <c r="N23" s="143" t="s">
        <v>25</v>
      </c>
      <c r="O23" s="144"/>
      <c r="P23" s="145"/>
      <c r="Q23" s="8">
        <f>COUNTA(V23:CC23)</f>
        <v>0</v>
      </c>
      <c r="R23" s="146">
        <f>SUM(Q23:Q24)</f>
        <v>0</v>
      </c>
      <c r="T23" s="110">
        <v>3</v>
      </c>
      <c r="U23" s="17" t="s">
        <v>25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0</v>
      </c>
      <c r="D24" s="24" t="e">
        <f>Q23/$R$23</f>
        <v>#DIV/0!</v>
      </c>
      <c r="M24" s="110"/>
      <c r="N24" s="143" t="s">
        <v>26</v>
      </c>
      <c r="O24" s="144"/>
      <c r="P24" s="145"/>
      <c r="Q24" s="8">
        <f>COUNTA(V24:CC24)</f>
        <v>0</v>
      </c>
      <c r="R24" s="148"/>
      <c r="T24" s="110"/>
      <c r="U24" s="17" t="s">
        <v>67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0</v>
      </c>
      <c r="D25" s="24" t="e">
        <f>Q24/$R$23</f>
        <v>#DIV/0!</v>
      </c>
      <c r="F25" s="38" t="s">
        <v>28</v>
      </c>
      <c r="G25" s="38"/>
      <c r="H25" s="38"/>
      <c r="I25" s="13"/>
      <c r="M25" s="149"/>
      <c r="N25" s="150"/>
      <c r="O25" s="150"/>
      <c r="P25" s="150"/>
      <c r="Q25" s="150"/>
      <c r="R25" s="15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0</v>
      </c>
      <c r="D26" s="48" t="e">
        <f>SUM(D24:D25)</f>
        <v>#DIV/0!</v>
      </c>
      <c r="F26" s="41" t="s">
        <v>50</v>
      </c>
      <c r="G26" s="35" t="s">
        <v>45</v>
      </c>
      <c r="H26" s="35" t="s">
        <v>44</v>
      </c>
      <c r="J26" s="13"/>
      <c r="K26" s="13"/>
      <c r="M26" s="110">
        <v>4</v>
      </c>
      <c r="N26" s="152" t="s">
        <v>29</v>
      </c>
      <c r="O26" s="152"/>
      <c r="P26" s="152"/>
      <c r="Q26" s="8">
        <f t="shared" ref="Q26:Q34" si="0">COUNTA(V26:CC26)</f>
        <v>0</v>
      </c>
      <c r="R26" s="146">
        <f>SUM(Q26:Q30)</f>
        <v>0</v>
      </c>
      <c r="T26" s="110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0"/>
      <c r="N27" s="152" t="s">
        <v>30</v>
      </c>
      <c r="O27" s="152"/>
      <c r="P27" s="152"/>
      <c r="Q27" s="8">
        <f t="shared" si="0"/>
        <v>0</v>
      </c>
      <c r="R27" s="147"/>
      <c r="T27" s="110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0"/>
      <c r="N28" s="152" t="s">
        <v>31</v>
      </c>
      <c r="O28" s="152"/>
      <c r="P28" s="152"/>
      <c r="Q28" s="8">
        <f t="shared" si="0"/>
        <v>0</v>
      </c>
      <c r="R28" s="147"/>
      <c r="T28" s="110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0"/>
      <c r="N29" s="152" t="s">
        <v>32</v>
      </c>
      <c r="O29" s="152"/>
      <c r="P29" s="152"/>
      <c r="Q29" s="8">
        <f t="shared" si="0"/>
        <v>0</v>
      </c>
      <c r="R29" s="147"/>
      <c r="T29" s="110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0</v>
      </c>
      <c r="D30" s="24" t="e">
        <f>Q31/$R$31</f>
        <v>#DIV/0!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0"/>
      <c r="N30" s="152" t="s">
        <v>33</v>
      </c>
      <c r="O30" s="152"/>
      <c r="P30" s="152"/>
      <c r="Q30" s="8">
        <f t="shared" si="0"/>
        <v>0</v>
      </c>
      <c r="R30" s="148"/>
      <c r="T30" s="110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0</v>
      </c>
      <c r="D31" s="24" t="e">
        <f>Q32/$R$31</f>
        <v>#DIV/0!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0">
        <v>5</v>
      </c>
      <c r="N31" s="143" t="s">
        <v>35</v>
      </c>
      <c r="O31" s="144"/>
      <c r="P31" s="145"/>
      <c r="Q31" s="8">
        <f t="shared" si="0"/>
        <v>0</v>
      </c>
      <c r="R31" s="146">
        <f>SUM(Q31:Q34)</f>
        <v>0</v>
      </c>
      <c r="T31" s="110">
        <v>5</v>
      </c>
      <c r="U31" s="20" t="s">
        <v>68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0</v>
      </c>
      <c r="D32" s="24" t="e">
        <f>Q33/$R$31</f>
        <v>#DIV/0!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0"/>
      <c r="N32" s="143" t="s">
        <v>38</v>
      </c>
      <c r="O32" s="144" t="s">
        <v>38</v>
      </c>
      <c r="P32" s="145" t="s">
        <v>38</v>
      </c>
      <c r="Q32" s="8">
        <f t="shared" si="0"/>
        <v>0</v>
      </c>
      <c r="R32" s="147"/>
      <c r="T32" s="110"/>
      <c r="U32" s="22" t="s">
        <v>69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10"/>
      <c r="N33" s="143" t="s">
        <v>36</v>
      </c>
      <c r="O33" s="144" t="s">
        <v>36</v>
      </c>
      <c r="P33" s="145" t="s">
        <v>36</v>
      </c>
      <c r="Q33" s="8">
        <f t="shared" si="0"/>
        <v>0</v>
      </c>
      <c r="R33" s="147"/>
      <c r="T33" s="110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10"/>
      <c r="N34" s="143" t="s">
        <v>52</v>
      </c>
      <c r="O34" s="144" t="s">
        <v>37</v>
      </c>
      <c r="P34" s="145" t="s">
        <v>37</v>
      </c>
      <c r="Q34" s="8">
        <f t="shared" si="0"/>
        <v>0</v>
      </c>
      <c r="R34" s="148"/>
      <c r="T34" s="110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0" t="s">
        <v>12</v>
      </c>
      <c r="C37" s="120"/>
      <c r="D37" s="121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72</v>
      </c>
      <c r="K39" s="104"/>
      <c r="N39" s="140" t="s">
        <v>65</v>
      </c>
      <c r="O39" s="141"/>
      <c r="P39" s="141"/>
      <c r="Q39" s="141"/>
      <c r="R39" s="142"/>
      <c r="S39" s="138" t="s">
        <v>66</v>
      </c>
      <c r="V39" s="149" t="s">
        <v>63</v>
      </c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1"/>
    </row>
    <row r="40" spans="1:81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39"/>
      <c r="T40" s="6"/>
      <c r="U40" s="10" t="s">
        <v>64</v>
      </c>
      <c r="V40" s="8">
        <v>1</v>
      </c>
      <c r="W40" s="8">
        <v>2</v>
      </c>
      <c r="X40" s="8">
        <v>3</v>
      </c>
      <c r="Y40" s="8">
        <v>4</v>
      </c>
      <c r="Z40" s="8">
        <v>5</v>
      </c>
      <c r="AA40" s="8">
        <v>6</v>
      </c>
      <c r="AB40" s="8">
        <v>7</v>
      </c>
      <c r="AC40" s="8">
        <v>8</v>
      </c>
      <c r="AD40" s="8">
        <v>9</v>
      </c>
      <c r="AE40" s="8">
        <v>10</v>
      </c>
      <c r="AF40" s="8">
        <v>11</v>
      </c>
      <c r="AG40" s="8">
        <v>12</v>
      </c>
      <c r="AH40" s="8">
        <v>13</v>
      </c>
      <c r="AI40" s="8">
        <v>14</v>
      </c>
      <c r="AJ40" s="8">
        <v>15</v>
      </c>
      <c r="AK40" s="8">
        <v>16</v>
      </c>
      <c r="AL40" s="8">
        <v>17</v>
      </c>
      <c r="AM40" s="8">
        <v>18</v>
      </c>
      <c r="AN40" s="8">
        <v>19</v>
      </c>
      <c r="AO40" s="8">
        <v>20</v>
      </c>
      <c r="AP40" s="8">
        <v>21</v>
      </c>
      <c r="AQ40" s="8">
        <v>22</v>
      </c>
      <c r="AR40" s="8">
        <v>23</v>
      </c>
      <c r="AS40" s="8">
        <v>24</v>
      </c>
      <c r="AT40" s="8">
        <v>25</v>
      </c>
      <c r="AU40" s="8">
        <v>26</v>
      </c>
      <c r="AV40" s="8">
        <v>27</v>
      </c>
      <c r="AW40" s="8">
        <v>28</v>
      </c>
      <c r="AX40" s="8">
        <v>29</v>
      </c>
      <c r="AY40" s="8">
        <v>30</v>
      </c>
      <c r="AZ40" s="8">
        <v>31</v>
      </c>
      <c r="BA40" s="8">
        <v>32</v>
      </c>
      <c r="BB40" s="8">
        <v>33</v>
      </c>
      <c r="BC40" s="8">
        <v>34</v>
      </c>
      <c r="BD40" s="8">
        <v>35</v>
      </c>
      <c r="BE40" s="8">
        <v>36</v>
      </c>
      <c r="BF40" s="8">
        <v>37</v>
      </c>
      <c r="BG40" s="8">
        <v>38</v>
      </c>
      <c r="BH40" s="8">
        <v>39</v>
      </c>
      <c r="BI40" s="8">
        <v>40</v>
      </c>
      <c r="BJ40" s="8">
        <v>41</v>
      </c>
      <c r="BK40" s="8">
        <v>42</v>
      </c>
      <c r="BL40" s="8">
        <v>43</v>
      </c>
      <c r="BM40" s="8">
        <v>44</v>
      </c>
      <c r="BN40" s="8">
        <v>45</v>
      </c>
      <c r="BO40" s="8">
        <v>46</v>
      </c>
      <c r="BP40" s="8">
        <v>47</v>
      </c>
      <c r="BQ40" s="8">
        <v>48</v>
      </c>
      <c r="BR40" s="8">
        <v>49</v>
      </c>
      <c r="BS40" s="8">
        <v>50</v>
      </c>
      <c r="BT40" s="8">
        <v>51</v>
      </c>
      <c r="BU40" s="8">
        <v>52</v>
      </c>
      <c r="BV40" s="8">
        <v>53</v>
      </c>
      <c r="BW40" s="8">
        <v>54</v>
      </c>
      <c r="BX40" s="8">
        <v>55</v>
      </c>
      <c r="BY40" s="8">
        <v>56</v>
      </c>
      <c r="BZ40" s="8">
        <v>57</v>
      </c>
      <c r="CA40" s="8">
        <v>58</v>
      </c>
      <c r="CB40" s="8">
        <v>59</v>
      </c>
      <c r="CC40" s="8">
        <v>60</v>
      </c>
    </row>
    <row r="41" spans="1:81" ht="12.75" customHeight="1">
      <c r="A41" s="12">
        <v>1</v>
      </c>
      <c r="B41" s="117" t="s">
        <v>2</v>
      </c>
      <c r="C41" s="118"/>
      <c r="D41" s="118"/>
      <c r="E41" s="118"/>
      <c r="F41" s="118"/>
      <c r="G41" s="119"/>
      <c r="H41" s="30" t="e">
        <f>(N41*$N$40+O41*$O$40+P41*$P$40+Q41*$Q$40+R41*$R$40)/S41</f>
        <v>#DIV/0!</v>
      </c>
      <c r="I41" s="32"/>
      <c r="J41" s="46">
        <f>COUNTBLANK(V41:CC41)</f>
        <v>60</v>
      </c>
      <c r="K41" s="47">
        <f>J41/(J41+S41)</f>
        <v>1</v>
      </c>
      <c r="L41" s="9"/>
      <c r="M41" s="43" t="s">
        <v>54</v>
      </c>
      <c r="N41" s="12">
        <f>COUNTIF($V$41:$CC$41,N40)</f>
        <v>0</v>
      </c>
      <c r="O41" s="12">
        <f>COUNTIF($V$41:$CC$41,O40)</f>
        <v>0</v>
      </c>
      <c r="P41" s="12">
        <f>COUNTIF($V$41:$CC$41,P40)</f>
        <v>0</v>
      </c>
      <c r="Q41" s="12">
        <f>COUNTIF($V$41:$CC$41,Q40)</f>
        <v>0</v>
      </c>
      <c r="R41" s="12">
        <f>COUNTIF($V$41:$CC$41,R40)</f>
        <v>0</v>
      </c>
      <c r="S41" s="12">
        <f>SUM(N41:R41)</f>
        <v>0</v>
      </c>
      <c r="T41" s="7"/>
      <c r="U41" s="43" t="s">
        <v>54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17" t="s">
        <v>3</v>
      </c>
      <c r="C42" s="118"/>
      <c r="D42" s="118"/>
      <c r="E42" s="118"/>
      <c r="F42" s="118"/>
      <c r="G42" s="119"/>
      <c r="H42" s="30" t="e">
        <f t="shared" ref="H42:H49" si="1">(N42*$N$40+O42*$O$40+P42*$P$40+Q42*$Q$40+R42*$R$40)/S42</f>
        <v>#DIV/0!</v>
      </c>
      <c r="I42" s="32"/>
      <c r="J42" s="46">
        <f t="shared" ref="J42:J49" si="2">COUNTBLANK(V42:CC42)</f>
        <v>60</v>
      </c>
      <c r="K42" s="47">
        <f t="shared" ref="K42:K48" si="3">J42/(J42+S42)</f>
        <v>1</v>
      </c>
      <c r="L42" s="9"/>
      <c r="M42" s="43" t="s">
        <v>55</v>
      </c>
      <c r="N42" s="12">
        <f>COUNTIF($V$42:$CC$42,N40)</f>
        <v>0</v>
      </c>
      <c r="O42" s="12">
        <f>COUNTIF($V$42:$CC$42,O40)</f>
        <v>0</v>
      </c>
      <c r="P42" s="12">
        <f>COUNTIF($V$42:$CC$42,P40)</f>
        <v>0</v>
      </c>
      <c r="Q42" s="12">
        <f>COUNTIF($V$42:$CC$42,Q40)</f>
        <v>0</v>
      </c>
      <c r="R42" s="12">
        <f>COUNTIF($V$42:$CC$42,R40)</f>
        <v>0</v>
      </c>
      <c r="S42" s="12">
        <f t="shared" ref="S42:S49" si="4">SUM(N42:R42)</f>
        <v>0</v>
      </c>
      <c r="T42" s="7"/>
      <c r="U42" s="43" t="s">
        <v>55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17" t="s">
        <v>4</v>
      </c>
      <c r="C43" s="118"/>
      <c r="D43" s="118"/>
      <c r="E43" s="118"/>
      <c r="F43" s="118"/>
      <c r="G43" s="119"/>
      <c r="H43" s="30" t="e">
        <f t="shared" si="1"/>
        <v>#DIV/0!</v>
      </c>
      <c r="I43" s="32"/>
      <c r="J43" s="46">
        <f t="shared" si="2"/>
        <v>60</v>
      </c>
      <c r="K43" s="47">
        <f t="shared" si="3"/>
        <v>1</v>
      </c>
      <c r="L43" s="9"/>
      <c r="M43" s="43" t="s">
        <v>56</v>
      </c>
      <c r="N43" s="12">
        <f>COUNTIF($V$43:$CC$43,N40)</f>
        <v>0</v>
      </c>
      <c r="O43" s="12">
        <f>COUNTIF($V$43:$CC$43,O40)</f>
        <v>0</v>
      </c>
      <c r="P43" s="12">
        <f>COUNTIF($V$43:$CC$43,P40)</f>
        <v>0</v>
      </c>
      <c r="Q43" s="12">
        <f>COUNTIF($V$43:$CC$43,Q40)</f>
        <v>0</v>
      </c>
      <c r="R43" s="12">
        <f>COUNTIF($V$43:$CC$43,R40)</f>
        <v>0</v>
      </c>
      <c r="S43" s="12">
        <f t="shared" si="4"/>
        <v>0</v>
      </c>
      <c r="T43" s="7"/>
      <c r="U43" s="43" t="s">
        <v>56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17" t="s">
        <v>5</v>
      </c>
      <c r="C44" s="118"/>
      <c r="D44" s="118"/>
      <c r="E44" s="118"/>
      <c r="F44" s="118"/>
      <c r="G44" s="119"/>
      <c r="H44" s="30" t="e">
        <f t="shared" si="1"/>
        <v>#DIV/0!</v>
      </c>
      <c r="I44" s="32"/>
      <c r="J44" s="46">
        <f t="shared" si="2"/>
        <v>60</v>
      </c>
      <c r="K44" s="47">
        <f t="shared" si="3"/>
        <v>1</v>
      </c>
      <c r="L44" s="9"/>
      <c r="M44" s="43" t="s">
        <v>57</v>
      </c>
      <c r="N44" s="12">
        <f>COUNTIF($V$44:$CC$44,N40)</f>
        <v>0</v>
      </c>
      <c r="O44" s="12">
        <f>COUNTIF($V$44:$CC$44,O40)</f>
        <v>0</v>
      </c>
      <c r="P44" s="12">
        <f>COUNTIF($V$44:$CC$44,P40)</f>
        <v>0</v>
      </c>
      <c r="Q44" s="12">
        <f>COUNTIF($V$44:$CC$44,Q40)</f>
        <v>0</v>
      </c>
      <c r="R44" s="12">
        <f>COUNTIF($V$44:$CC$44,R40)</f>
        <v>0</v>
      </c>
      <c r="S44" s="12">
        <f t="shared" si="4"/>
        <v>0</v>
      </c>
      <c r="T44" s="7"/>
      <c r="U44" s="43" t="s">
        <v>57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17" t="s">
        <v>6</v>
      </c>
      <c r="C45" s="118"/>
      <c r="D45" s="118"/>
      <c r="E45" s="118"/>
      <c r="F45" s="118"/>
      <c r="G45" s="119"/>
      <c r="H45" s="30" t="e">
        <f t="shared" si="1"/>
        <v>#DIV/0!</v>
      </c>
      <c r="I45" s="32"/>
      <c r="J45" s="46">
        <f t="shared" si="2"/>
        <v>60</v>
      </c>
      <c r="K45" s="47">
        <f t="shared" si="3"/>
        <v>1</v>
      </c>
      <c r="L45" s="9"/>
      <c r="M45" s="43" t="s">
        <v>58</v>
      </c>
      <c r="N45" s="12">
        <f>COUNTIF($V$45:$CC$45,N40)</f>
        <v>0</v>
      </c>
      <c r="O45" s="12">
        <f>COUNTIF($V$45:$CC$45,O40)</f>
        <v>0</v>
      </c>
      <c r="P45" s="12">
        <f>COUNTIF($V$45:$CC$45,P40)</f>
        <v>0</v>
      </c>
      <c r="Q45" s="12">
        <f>COUNTIF($V$45:$CC$45,Q40)</f>
        <v>0</v>
      </c>
      <c r="R45" s="12">
        <f>COUNTIF($V$45:$CC$45,R40)</f>
        <v>0</v>
      </c>
      <c r="S45" s="12">
        <f t="shared" si="4"/>
        <v>0</v>
      </c>
      <c r="T45" s="7"/>
      <c r="U45" s="43" t="s">
        <v>58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17" t="s">
        <v>7</v>
      </c>
      <c r="C46" s="118"/>
      <c r="D46" s="118"/>
      <c r="E46" s="118"/>
      <c r="F46" s="118"/>
      <c r="G46" s="119"/>
      <c r="H46" s="30" t="e">
        <f t="shared" si="1"/>
        <v>#DIV/0!</v>
      </c>
      <c r="I46" s="32"/>
      <c r="J46" s="46">
        <f t="shared" si="2"/>
        <v>60</v>
      </c>
      <c r="K46" s="47">
        <f t="shared" si="3"/>
        <v>1</v>
      </c>
      <c r="L46" s="9"/>
      <c r="M46" s="43" t="s">
        <v>59</v>
      </c>
      <c r="N46" s="12">
        <f>COUNTIF($V$46:$CC$46,N40)</f>
        <v>0</v>
      </c>
      <c r="O46" s="12">
        <f>COUNTIF($V$46:$CC$46,O40)</f>
        <v>0</v>
      </c>
      <c r="P46" s="12">
        <f>COUNTIF($V$46:$CC$46,P40)</f>
        <v>0</v>
      </c>
      <c r="Q46" s="12">
        <f>COUNTIF($V$46:$CC$46,Q40)</f>
        <v>0</v>
      </c>
      <c r="R46" s="12">
        <f>COUNTIF($V$46:$CC$46,R40)</f>
        <v>0</v>
      </c>
      <c r="S46" s="12">
        <f t="shared" si="4"/>
        <v>0</v>
      </c>
      <c r="T46" s="7"/>
      <c r="U46" s="43" t="s">
        <v>59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17" t="s">
        <v>8</v>
      </c>
      <c r="C47" s="118"/>
      <c r="D47" s="118"/>
      <c r="E47" s="118"/>
      <c r="F47" s="118"/>
      <c r="G47" s="119"/>
      <c r="H47" s="30" t="e">
        <f t="shared" si="1"/>
        <v>#DIV/0!</v>
      </c>
      <c r="I47" s="32"/>
      <c r="J47" s="46">
        <f t="shared" si="2"/>
        <v>60</v>
      </c>
      <c r="K47" s="47">
        <f t="shared" si="3"/>
        <v>1</v>
      </c>
      <c r="L47" s="9"/>
      <c r="M47" s="44" t="s">
        <v>60</v>
      </c>
      <c r="N47" s="12">
        <f>COUNTIF($V$47:$CC$47,N40)</f>
        <v>0</v>
      </c>
      <c r="O47" s="12">
        <f>COUNTIF($V$47:$CC$47,O40)</f>
        <v>0</v>
      </c>
      <c r="P47" s="12">
        <f>COUNTIF($V$47:$CC$47,P40)</f>
        <v>0</v>
      </c>
      <c r="Q47" s="12">
        <f>COUNTIF($V$47:$CC$47,Q40)</f>
        <v>0</v>
      </c>
      <c r="R47" s="12">
        <f>COUNTIF($V$47:$CC$47,R40)</f>
        <v>0</v>
      </c>
      <c r="S47" s="12">
        <f t="shared" si="4"/>
        <v>0</v>
      </c>
      <c r="T47" s="7"/>
      <c r="U47" s="44" t="s">
        <v>60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17" t="s">
        <v>9</v>
      </c>
      <c r="C48" s="118"/>
      <c r="D48" s="118"/>
      <c r="E48" s="118"/>
      <c r="F48" s="118"/>
      <c r="G48" s="119"/>
      <c r="H48" s="30" t="e">
        <f t="shared" si="1"/>
        <v>#DIV/0!</v>
      </c>
      <c r="I48" s="32"/>
      <c r="J48" s="46">
        <f t="shared" si="2"/>
        <v>60</v>
      </c>
      <c r="K48" s="47">
        <f t="shared" si="3"/>
        <v>1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0</v>
      </c>
      <c r="Q48" s="12">
        <f>COUNTIF($V$48:$CC$48,Q40)</f>
        <v>0</v>
      </c>
      <c r="R48" s="12">
        <f>COUNTIF($V$48:$CC$48,R40)</f>
        <v>0</v>
      </c>
      <c r="S48" s="12">
        <f t="shared" si="4"/>
        <v>0</v>
      </c>
      <c r="T48" s="7"/>
      <c r="U48" s="44" t="s">
        <v>61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17" t="s">
        <v>46</v>
      </c>
      <c r="C49" s="118"/>
      <c r="D49" s="118"/>
      <c r="E49" s="118"/>
      <c r="F49" s="118"/>
      <c r="G49" s="119"/>
      <c r="H49" s="30" t="e">
        <f t="shared" si="1"/>
        <v>#DIV/0!</v>
      </c>
      <c r="I49" s="32"/>
      <c r="J49" s="46">
        <f t="shared" si="2"/>
        <v>60</v>
      </c>
      <c r="K49" s="47">
        <f>J49/(J49+S49)</f>
        <v>1</v>
      </c>
      <c r="L49" s="9"/>
      <c r="M49" s="44" t="s">
        <v>62</v>
      </c>
      <c r="N49" s="12">
        <f>COUNTIF($V$49:$CC$49,N40)</f>
        <v>0</v>
      </c>
      <c r="O49" s="12">
        <f>COUNTIF($V$49:$CC$49,O40)</f>
        <v>0</v>
      </c>
      <c r="P49" s="12">
        <f>COUNTIF($V$49:$CC$49,P40)</f>
        <v>0</v>
      </c>
      <c r="Q49" s="12">
        <f>COUNTIF($V$49:$CC$49,Q40)</f>
        <v>0</v>
      </c>
      <c r="R49" s="12">
        <f>COUNTIF($V$49:$CC$49,R40)</f>
        <v>0</v>
      </c>
      <c r="S49" s="12">
        <f t="shared" si="4"/>
        <v>0</v>
      </c>
      <c r="T49" s="7"/>
      <c r="U49" s="44" t="s">
        <v>62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29" t="s">
        <v>13</v>
      </c>
      <c r="B50" s="130"/>
      <c r="C50" s="130"/>
      <c r="D50" s="130"/>
      <c r="E50" s="130"/>
      <c r="F50" s="130"/>
      <c r="G50" s="131"/>
      <c r="H50" s="56" t="e">
        <f>AVERAGE(H41:H49)</f>
        <v>#DIV/0!</v>
      </c>
      <c r="I50" s="49"/>
      <c r="J50" s="128" t="s">
        <v>71</v>
      </c>
      <c r="K50" s="128"/>
      <c r="L50" s="50">
        <f>SUM(J41:J49)</f>
        <v>540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117</v>
      </c>
    </row>
    <row r="54" spans="1:81">
      <c r="B54" s="15" t="s">
        <v>120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A4:H4"/>
    <mergeCell ref="A7:H7"/>
    <mergeCell ref="B42:G42"/>
    <mergeCell ref="A6:H6"/>
    <mergeCell ref="B37:D37"/>
    <mergeCell ref="A14:H14"/>
    <mergeCell ref="F16:H16"/>
    <mergeCell ref="A9:G9"/>
    <mergeCell ref="A10:G10"/>
    <mergeCell ref="H9:I9"/>
    <mergeCell ref="H10:I10"/>
    <mergeCell ref="N39:R39"/>
    <mergeCell ref="S39:S40"/>
    <mergeCell ref="V39:CC39"/>
    <mergeCell ref="B43:G43"/>
    <mergeCell ref="B44:G44"/>
    <mergeCell ref="B41:G41"/>
    <mergeCell ref="J39:K39"/>
    <mergeCell ref="H39:H40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B49:G49"/>
    <mergeCell ref="A50:G50"/>
    <mergeCell ref="B39:G40"/>
    <mergeCell ref="A39:A40"/>
    <mergeCell ref="M15:M16"/>
    <mergeCell ref="J50:K50"/>
    <mergeCell ref="B45:G45"/>
    <mergeCell ref="B46:G46"/>
    <mergeCell ref="B47:G47"/>
    <mergeCell ref="B48:G48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42"/>
  <sheetViews>
    <sheetView workbookViewId="0">
      <selection activeCell="K22" sqref="K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11" t="s">
        <v>127</v>
      </c>
      <c r="B4" s="111"/>
      <c r="C4" s="111"/>
      <c r="D4" s="111"/>
      <c r="E4" s="111"/>
      <c r="F4" s="121"/>
      <c r="G4" s="121"/>
      <c r="H4" s="1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1" t="s">
        <v>121</v>
      </c>
      <c r="B6" s="111"/>
      <c r="C6" s="111"/>
      <c r="D6" s="111"/>
      <c r="E6" s="111"/>
      <c r="F6" s="111"/>
      <c r="G6" s="111"/>
      <c r="H6" s="111"/>
      <c r="I6" s="14"/>
      <c r="J6" s="14"/>
      <c r="K6" s="14"/>
    </row>
    <row r="7" spans="1:81">
      <c r="A7" s="111" t="s">
        <v>128</v>
      </c>
      <c r="B7" s="111"/>
      <c r="C7" s="111"/>
      <c r="D7" s="111"/>
      <c r="E7" s="111"/>
      <c r="F7" s="111"/>
      <c r="G7" s="111"/>
      <c r="H7" s="11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0" t="s">
        <v>40</v>
      </c>
      <c r="B9" s="107"/>
      <c r="C9" s="107"/>
      <c r="D9" s="107"/>
      <c r="E9" s="107"/>
      <c r="F9" s="107"/>
      <c r="G9" s="113"/>
      <c r="H9" s="116"/>
      <c r="I9" s="11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4" t="s">
        <v>42</v>
      </c>
      <c r="B10" s="114"/>
      <c r="C10" s="114"/>
      <c r="D10" s="114"/>
      <c r="E10" s="114"/>
      <c r="F10" s="114"/>
      <c r="G10" s="115"/>
      <c r="H10" s="116"/>
      <c r="I10" s="11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8" t="s">
        <v>19</v>
      </c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3" t="s">
        <v>63</v>
      </c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</row>
    <row r="14" spans="1:81">
      <c r="A14" s="106" t="s">
        <v>19</v>
      </c>
      <c r="B14" s="107"/>
      <c r="C14" s="107"/>
      <c r="D14" s="107"/>
      <c r="E14" s="107"/>
      <c r="F14" s="107"/>
      <c r="G14" s="107"/>
      <c r="H14" s="107"/>
      <c r="I14" s="1"/>
      <c r="J14" s="1"/>
      <c r="K14" s="1"/>
      <c r="N14" s="154" t="s">
        <v>48</v>
      </c>
      <c r="O14" s="116"/>
      <c r="P14" s="116"/>
      <c r="Q14" s="35" t="s">
        <v>45</v>
      </c>
      <c r="R14" s="36" t="s">
        <v>39</v>
      </c>
      <c r="U14" s="43" t="s">
        <v>50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0">
        <v>1</v>
      </c>
      <c r="N15" s="155" t="s">
        <v>17</v>
      </c>
      <c r="O15" s="156"/>
      <c r="P15" s="157"/>
      <c r="Q15" s="8">
        <f>COUNTA(V15:CC15)</f>
        <v>0</v>
      </c>
      <c r="R15" s="146">
        <f>SUM(Q15:Q16)</f>
        <v>0</v>
      </c>
      <c r="T15" s="110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08" t="s">
        <v>20</v>
      </c>
      <c r="G16" s="108"/>
      <c r="H16" s="109"/>
      <c r="I16" s="18"/>
      <c r="J16" s="18"/>
      <c r="K16" s="18"/>
      <c r="M16" s="110"/>
      <c r="N16" s="143" t="s">
        <v>18</v>
      </c>
      <c r="O16" s="144"/>
      <c r="P16" s="145"/>
      <c r="Q16" s="8">
        <f>COUNTA(V16:CC16)</f>
        <v>0</v>
      </c>
      <c r="R16" s="148"/>
      <c r="T16" s="110"/>
      <c r="U16" s="17" t="s">
        <v>18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49"/>
      <c r="N17" s="150"/>
      <c r="O17" s="150"/>
      <c r="P17" s="150"/>
      <c r="Q17" s="150"/>
      <c r="R17" s="15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 t="e">
        <f>Q15/$R$15</f>
        <v>#DIV/0!</v>
      </c>
      <c r="F18" s="17" t="s">
        <v>21</v>
      </c>
      <c r="G18" s="39">
        <f>Q18</f>
        <v>0</v>
      </c>
      <c r="H18" s="24" t="e">
        <f>Q18/$R$18</f>
        <v>#DIV/0!</v>
      </c>
      <c r="I18" s="25"/>
      <c r="J18" s="25"/>
      <c r="K18" s="25"/>
      <c r="M18" s="110">
        <v>2</v>
      </c>
      <c r="N18" s="143" t="s">
        <v>21</v>
      </c>
      <c r="O18" s="144"/>
      <c r="P18" s="145"/>
      <c r="Q18" s="8">
        <f>COUNTA(V18:CC18)</f>
        <v>0</v>
      </c>
      <c r="R18" s="146">
        <f>SUM(Q18:Q21)</f>
        <v>0</v>
      </c>
      <c r="T18" s="110">
        <v>2</v>
      </c>
      <c r="U18" s="17" t="s">
        <v>21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0</v>
      </c>
      <c r="D19" s="24" t="e">
        <f>Q16/$R$15</f>
        <v>#DIV/0!</v>
      </c>
      <c r="F19" s="17" t="s">
        <v>22</v>
      </c>
      <c r="G19" s="39">
        <f>Q19</f>
        <v>0</v>
      </c>
      <c r="H19" s="24" t="e">
        <f>Q19/$R$18</f>
        <v>#DIV/0!</v>
      </c>
      <c r="I19" s="25"/>
      <c r="J19" s="25"/>
      <c r="K19" s="25"/>
      <c r="M19" s="110"/>
      <c r="N19" s="143" t="s">
        <v>22</v>
      </c>
      <c r="O19" s="144" t="s">
        <v>22</v>
      </c>
      <c r="P19" s="145" t="s">
        <v>22</v>
      </c>
      <c r="Q19" s="8">
        <f>COUNTA(V19:CC19)</f>
        <v>0</v>
      </c>
      <c r="R19" s="147"/>
      <c r="T19" s="110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0</v>
      </c>
      <c r="D20" s="48" t="e">
        <f>SUM(D18:D19)</f>
        <v>#DIV/0!</v>
      </c>
      <c r="F20" s="17" t="s">
        <v>23</v>
      </c>
      <c r="G20" s="39">
        <f>Q20</f>
        <v>0</v>
      </c>
      <c r="H20" s="24" t="e">
        <f>Q20/$R$18</f>
        <v>#DIV/0!</v>
      </c>
      <c r="I20" s="25"/>
      <c r="J20" s="25"/>
      <c r="K20" s="25"/>
      <c r="M20" s="110"/>
      <c r="N20" s="143" t="s">
        <v>23</v>
      </c>
      <c r="O20" s="144" t="s">
        <v>23</v>
      </c>
      <c r="P20" s="145" t="s">
        <v>23</v>
      </c>
      <c r="Q20" s="8">
        <f>COUNTA(V20:CC20)</f>
        <v>0</v>
      </c>
      <c r="R20" s="147"/>
      <c r="T20" s="110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 t="e">
        <f>Q21/$R$18</f>
        <v>#DIV/0!</v>
      </c>
      <c r="I21" s="25"/>
      <c r="J21" s="25"/>
      <c r="K21" s="25"/>
      <c r="M21" s="110"/>
      <c r="N21" s="143" t="s">
        <v>24</v>
      </c>
      <c r="O21" s="144"/>
      <c r="P21" s="145"/>
      <c r="Q21" s="8">
        <f>COUNTA(V21:CC21)</f>
        <v>0</v>
      </c>
      <c r="R21" s="148"/>
      <c r="T21" s="110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5" t="s">
        <v>27</v>
      </c>
      <c r="C22" s="105"/>
      <c r="D22" s="105"/>
      <c r="F22" s="42" t="s">
        <v>51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49"/>
      <c r="N22" s="150"/>
      <c r="O22" s="150"/>
      <c r="P22" s="150"/>
      <c r="Q22" s="150"/>
      <c r="R22" s="15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0">
        <v>3</v>
      </c>
      <c r="N23" s="143" t="s">
        <v>25</v>
      </c>
      <c r="O23" s="144"/>
      <c r="P23" s="145"/>
      <c r="Q23" s="8">
        <f>COUNTA(V23:CC23)</f>
        <v>0</v>
      </c>
      <c r="R23" s="146">
        <f>SUM(Q23:Q24)</f>
        <v>0</v>
      </c>
      <c r="T23" s="110">
        <v>3</v>
      </c>
      <c r="U23" s="17" t="s">
        <v>25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0</v>
      </c>
      <c r="D24" s="24" t="e">
        <f>Q23/$R$23</f>
        <v>#DIV/0!</v>
      </c>
      <c r="M24" s="110"/>
      <c r="N24" s="143" t="s">
        <v>26</v>
      </c>
      <c r="O24" s="144"/>
      <c r="P24" s="145"/>
      <c r="Q24" s="8">
        <f>COUNTA(V24:CC24)</f>
        <v>0</v>
      </c>
      <c r="R24" s="148"/>
      <c r="T24" s="110"/>
      <c r="U24" s="17" t="s">
        <v>67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0</v>
      </c>
      <c r="D25" s="24" t="e">
        <f>Q24/$R$23</f>
        <v>#DIV/0!</v>
      </c>
      <c r="F25" s="38" t="s">
        <v>28</v>
      </c>
      <c r="G25" s="38"/>
      <c r="H25" s="38"/>
      <c r="I25" s="13"/>
      <c r="M25" s="149"/>
      <c r="N25" s="150"/>
      <c r="O25" s="150"/>
      <c r="P25" s="150"/>
      <c r="Q25" s="150"/>
      <c r="R25" s="15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0</v>
      </c>
      <c r="D26" s="48" t="e">
        <f>SUM(D24:D25)</f>
        <v>#DIV/0!</v>
      </c>
      <c r="F26" s="41" t="s">
        <v>50</v>
      </c>
      <c r="G26" s="35" t="s">
        <v>45</v>
      </c>
      <c r="H26" s="35" t="s">
        <v>44</v>
      </c>
      <c r="J26" s="13"/>
      <c r="K26" s="13"/>
      <c r="M26" s="110">
        <v>4</v>
      </c>
      <c r="N26" s="152" t="s">
        <v>29</v>
      </c>
      <c r="O26" s="152"/>
      <c r="P26" s="152"/>
      <c r="Q26" s="8">
        <f t="shared" ref="Q26:Q34" si="0">COUNTA(V26:CC26)</f>
        <v>0</v>
      </c>
      <c r="R26" s="146">
        <f>SUM(Q26:Q30)</f>
        <v>0</v>
      </c>
      <c r="T26" s="110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0"/>
      <c r="N27" s="152" t="s">
        <v>30</v>
      </c>
      <c r="O27" s="152"/>
      <c r="P27" s="152"/>
      <c r="Q27" s="8">
        <f t="shared" si="0"/>
        <v>0</v>
      </c>
      <c r="R27" s="147"/>
      <c r="T27" s="110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122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0"/>
      <c r="N28" s="152" t="s">
        <v>31</v>
      </c>
      <c r="O28" s="152"/>
      <c r="P28" s="152"/>
      <c r="Q28" s="8">
        <f t="shared" si="0"/>
        <v>0</v>
      </c>
      <c r="R28" s="147"/>
      <c r="T28" s="110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0"/>
      <c r="N29" s="152" t="s">
        <v>32</v>
      </c>
      <c r="O29" s="152"/>
      <c r="P29" s="152"/>
      <c r="Q29" s="8">
        <f t="shared" si="0"/>
        <v>0</v>
      </c>
      <c r="R29" s="147"/>
      <c r="T29" s="110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0</v>
      </c>
      <c r="D30" s="24" t="e">
        <f>Q31/$R$31</f>
        <v>#DIV/0!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0"/>
      <c r="N30" s="152" t="s">
        <v>33</v>
      </c>
      <c r="O30" s="152"/>
      <c r="P30" s="152"/>
      <c r="Q30" s="8">
        <f t="shared" si="0"/>
        <v>0</v>
      </c>
      <c r="R30" s="148"/>
      <c r="T30" s="110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0</v>
      </c>
      <c r="D31" s="24" t="e">
        <f>Q32/$R$31</f>
        <v>#DIV/0!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0">
        <v>5</v>
      </c>
      <c r="N31" s="143" t="s">
        <v>35</v>
      </c>
      <c r="O31" s="144"/>
      <c r="P31" s="145"/>
      <c r="Q31" s="8">
        <f t="shared" si="0"/>
        <v>0</v>
      </c>
      <c r="R31" s="146">
        <f>SUM(Q31:Q34)</f>
        <v>0</v>
      </c>
      <c r="T31" s="110">
        <v>5</v>
      </c>
      <c r="U31" s="20" t="s">
        <v>68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0</v>
      </c>
      <c r="D32" s="24" t="e">
        <f>Q33/$R$31</f>
        <v>#DIV/0!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0"/>
      <c r="N32" s="143" t="s">
        <v>38</v>
      </c>
      <c r="O32" s="144" t="s">
        <v>38</v>
      </c>
      <c r="P32" s="145" t="s">
        <v>38</v>
      </c>
      <c r="Q32" s="8">
        <f t="shared" si="0"/>
        <v>0</v>
      </c>
      <c r="R32" s="147"/>
      <c r="T32" s="110"/>
      <c r="U32" s="22" t="s">
        <v>69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10"/>
      <c r="N33" s="143" t="s">
        <v>36</v>
      </c>
      <c r="O33" s="144" t="s">
        <v>36</v>
      </c>
      <c r="P33" s="145" t="s">
        <v>36</v>
      </c>
      <c r="Q33" s="8">
        <f t="shared" si="0"/>
        <v>0</v>
      </c>
      <c r="R33" s="147"/>
      <c r="T33" s="110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10"/>
      <c r="N34" s="143" t="s">
        <v>52</v>
      </c>
      <c r="O34" s="144" t="s">
        <v>37</v>
      </c>
      <c r="P34" s="145" t="s">
        <v>37</v>
      </c>
      <c r="Q34" s="8">
        <f t="shared" si="0"/>
        <v>0</v>
      </c>
      <c r="R34" s="148"/>
      <c r="T34" s="110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0" t="s">
        <v>12</v>
      </c>
      <c r="C37" s="120"/>
      <c r="D37" s="121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0" t="s">
        <v>0</v>
      </c>
      <c r="B39" s="122" t="s">
        <v>1</v>
      </c>
      <c r="C39" s="123"/>
      <c r="D39" s="123"/>
      <c r="E39" s="123"/>
      <c r="F39" s="123"/>
      <c r="G39" s="124"/>
      <c r="H39" s="103" t="s">
        <v>10</v>
      </c>
      <c r="I39" s="31"/>
      <c r="J39" s="104" t="s">
        <v>72</v>
      </c>
      <c r="K39" s="104"/>
      <c r="N39" s="140" t="s">
        <v>65</v>
      </c>
      <c r="O39" s="141"/>
      <c r="P39" s="141"/>
      <c r="Q39" s="141"/>
      <c r="R39" s="142"/>
      <c r="S39" s="138" t="s">
        <v>66</v>
      </c>
      <c r="V39" s="149" t="s">
        <v>63</v>
      </c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1"/>
    </row>
    <row r="40" spans="1:81" ht="24.75" customHeight="1">
      <c r="A40" s="110"/>
      <c r="B40" s="125"/>
      <c r="C40" s="126"/>
      <c r="D40" s="126"/>
      <c r="E40" s="126"/>
      <c r="F40" s="126"/>
      <c r="G40" s="127"/>
      <c r="H40" s="103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39"/>
      <c r="T40" s="6"/>
      <c r="U40" s="10" t="s">
        <v>64</v>
      </c>
      <c r="V40" s="8">
        <v>1</v>
      </c>
      <c r="W40" s="8">
        <v>2</v>
      </c>
      <c r="X40" s="8">
        <v>3</v>
      </c>
      <c r="Y40" s="8">
        <v>4</v>
      </c>
      <c r="Z40" s="8">
        <v>5</v>
      </c>
      <c r="AA40" s="8">
        <v>6</v>
      </c>
      <c r="AB40" s="8">
        <v>7</v>
      </c>
      <c r="AC40" s="8">
        <v>8</v>
      </c>
      <c r="AD40" s="8">
        <v>9</v>
      </c>
      <c r="AE40" s="8">
        <v>10</v>
      </c>
      <c r="AF40" s="8">
        <v>11</v>
      </c>
      <c r="AG40" s="8">
        <v>12</v>
      </c>
      <c r="AH40" s="8">
        <v>13</v>
      </c>
      <c r="AI40" s="8">
        <v>14</v>
      </c>
      <c r="AJ40" s="8">
        <v>15</v>
      </c>
      <c r="AK40" s="8">
        <v>16</v>
      </c>
      <c r="AL40" s="8">
        <v>17</v>
      </c>
      <c r="AM40" s="8">
        <v>18</v>
      </c>
      <c r="AN40" s="8">
        <v>19</v>
      </c>
      <c r="AO40" s="8">
        <v>20</v>
      </c>
      <c r="AP40" s="8">
        <v>21</v>
      </c>
      <c r="AQ40" s="8">
        <v>22</v>
      </c>
      <c r="AR40" s="8">
        <v>23</v>
      </c>
      <c r="AS40" s="8">
        <v>24</v>
      </c>
      <c r="AT40" s="8">
        <v>25</v>
      </c>
      <c r="AU40" s="8">
        <v>26</v>
      </c>
      <c r="AV40" s="8">
        <v>27</v>
      </c>
      <c r="AW40" s="8">
        <v>28</v>
      </c>
      <c r="AX40" s="8">
        <v>29</v>
      </c>
      <c r="AY40" s="8">
        <v>30</v>
      </c>
      <c r="AZ40" s="8">
        <v>31</v>
      </c>
      <c r="BA40" s="8">
        <v>32</v>
      </c>
      <c r="BB40" s="8">
        <v>33</v>
      </c>
      <c r="BC40" s="8">
        <v>34</v>
      </c>
      <c r="BD40" s="8">
        <v>35</v>
      </c>
      <c r="BE40" s="8">
        <v>36</v>
      </c>
      <c r="BF40" s="8">
        <v>37</v>
      </c>
      <c r="BG40" s="8">
        <v>38</v>
      </c>
      <c r="BH40" s="8">
        <v>39</v>
      </c>
      <c r="BI40" s="8">
        <v>40</v>
      </c>
      <c r="BJ40" s="8">
        <v>41</v>
      </c>
      <c r="BK40" s="8">
        <v>42</v>
      </c>
      <c r="BL40" s="8">
        <v>43</v>
      </c>
      <c r="BM40" s="8">
        <v>44</v>
      </c>
      <c r="BN40" s="8">
        <v>45</v>
      </c>
      <c r="BO40" s="8">
        <v>46</v>
      </c>
      <c r="BP40" s="8">
        <v>47</v>
      </c>
      <c r="BQ40" s="8">
        <v>48</v>
      </c>
      <c r="BR40" s="8">
        <v>49</v>
      </c>
      <c r="BS40" s="8">
        <v>50</v>
      </c>
      <c r="BT40" s="8">
        <v>51</v>
      </c>
      <c r="BU40" s="8">
        <v>52</v>
      </c>
      <c r="BV40" s="8">
        <v>53</v>
      </c>
      <c r="BW40" s="8">
        <v>54</v>
      </c>
      <c r="BX40" s="8">
        <v>55</v>
      </c>
      <c r="BY40" s="8">
        <v>56</v>
      </c>
      <c r="BZ40" s="8">
        <v>57</v>
      </c>
      <c r="CA40" s="8">
        <v>58</v>
      </c>
      <c r="CB40" s="8">
        <v>59</v>
      </c>
      <c r="CC40" s="8">
        <v>60</v>
      </c>
    </row>
    <row r="41" spans="1:81" ht="12.75" customHeight="1">
      <c r="A41" s="12">
        <v>1</v>
      </c>
      <c r="B41" s="117" t="s">
        <v>87</v>
      </c>
      <c r="C41" s="118"/>
      <c r="D41" s="118"/>
      <c r="E41" s="118"/>
      <c r="F41" s="118"/>
      <c r="G41" s="119"/>
      <c r="H41" s="30" t="e">
        <f>(N41*$N$40+O41*$O$40+P41*$P$40+Q41*$Q$40+R41*$R$40)/S41</f>
        <v>#DIV/0!</v>
      </c>
      <c r="I41" s="32"/>
      <c r="J41" s="46">
        <f>COUNTBLANK(V41:CC41)</f>
        <v>60</v>
      </c>
      <c r="K41" s="47">
        <f>J41/(J41+S41)</f>
        <v>1</v>
      </c>
      <c r="L41" s="9"/>
      <c r="M41" s="43" t="s">
        <v>54</v>
      </c>
      <c r="N41" s="12">
        <f>COUNTIF($V$41:$CC$41,N40)</f>
        <v>0</v>
      </c>
      <c r="O41" s="12">
        <f>COUNTIF($V$41:$CC$41,O40)</f>
        <v>0</v>
      </c>
      <c r="P41" s="12">
        <f>COUNTIF($V$41:$CC$41,P40)</f>
        <v>0</v>
      </c>
      <c r="Q41" s="12">
        <f>COUNTIF($V$41:$CC$41,Q40)</f>
        <v>0</v>
      </c>
      <c r="R41" s="12">
        <f>COUNTIF($V$41:$CC$41,R40)</f>
        <v>0</v>
      </c>
      <c r="S41" s="12">
        <f>SUM(N41:R41)</f>
        <v>0</v>
      </c>
      <c r="T41" s="7"/>
      <c r="U41" s="43" t="s">
        <v>54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17" t="s">
        <v>88</v>
      </c>
      <c r="C42" s="118"/>
      <c r="D42" s="118"/>
      <c r="E42" s="118"/>
      <c r="F42" s="118"/>
      <c r="G42" s="119"/>
      <c r="H42" s="30" t="e">
        <f t="shared" ref="H42:H47" si="1">(N42*$N$40+O42*$O$40+P42*$P$40+Q42*$Q$40+R42*$R$40)/S42</f>
        <v>#DIV/0!</v>
      </c>
      <c r="I42" s="32"/>
      <c r="J42" s="46">
        <f t="shared" ref="J42:J49" si="2">COUNTBLANK(V42:CC42)</f>
        <v>60</v>
      </c>
      <c r="K42" s="47">
        <f t="shared" ref="K42:K48" si="3">J42/(J42+S42)</f>
        <v>1</v>
      </c>
      <c r="L42" s="9"/>
      <c r="M42" s="43" t="s">
        <v>55</v>
      </c>
      <c r="N42" s="12">
        <f>COUNTIF($V$42:$CC$42,N40)</f>
        <v>0</v>
      </c>
      <c r="O42" s="12">
        <f>COUNTIF($V$42:$CC$42,O40)</f>
        <v>0</v>
      </c>
      <c r="P42" s="12">
        <f>COUNTIF($V$42:$CC$42,P40)</f>
        <v>0</v>
      </c>
      <c r="Q42" s="12">
        <f>COUNTIF($V$42:$CC$42,Q40)</f>
        <v>0</v>
      </c>
      <c r="R42" s="12">
        <f>COUNTIF($V$42:$CC$42,R40)</f>
        <v>0</v>
      </c>
      <c r="S42" s="12">
        <f t="shared" ref="S42:S49" si="4">SUM(N42:R42)</f>
        <v>0</v>
      </c>
      <c r="T42" s="7"/>
      <c r="U42" s="43" t="s">
        <v>55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17" t="s">
        <v>89</v>
      </c>
      <c r="C43" s="118"/>
      <c r="D43" s="118"/>
      <c r="E43" s="118"/>
      <c r="F43" s="118"/>
      <c r="G43" s="119"/>
      <c r="H43" s="30" t="e">
        <f t="shared" si="1"/>
        <v>#DIV/0!</v>
      </c>
      <c r="I43" s="32"/>
      <c r="J43" s="46">
        <f t="shared" si="2"/>
        <v>60</v>
      </c>
      <c r="K43" s="47">
        <f t="shared" si="3"/>
        <v>1</v>
      </c>
      <c r="L43" s="9"/>
      <c r="M43" s="43" t="s">
        <v>56</v>
      </c>
      <c r="N43" s="12">
        <f>COUNTIF($V$43:$CC$43,N40)</f>
        <v>0</v>
      </c>
      <c r="O43" s="12">
        <f>COUNTIF($V$43:$CC$43,O40)</f>
        <v>0</v>
      </c>
      <c r="P43" s="12">
        <f>COUNTIF($V$43:$CC$43,P40)</f>
        <v>0</v>
      </c>
      <c r="Q43" s="12">
        <f>COUNTIF($V$43:$CC$43,Q40)</f>
        <v>0</v>
      </c>
      <c r="R43" s="12">
        <f>COUNTIF($V$43:$CC$43,R40)</f>
        <v>0</v>
      </c>
      <c r="S43" s="12">
        <f t="shared" si="4"/>
        <v>0</v>
      </c>
      <c r="T43" s="7"/>
      <c r="U43" s="43" t="s">
        <v>56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17" t="s">
        <v>90</v>
      </c>
      <c r="C44" s="118"/>
      <c r="D44" s="118"/>
      <c r="E44" s="118"/>
      <c r="F44" s="118"/>
      <c r="G44" s="119"/>
      <c r="H44" s="30" t="e">
        <f t="shared" si="1"/>
        <v>#DIV/0!</v>
      </c>
      <c r="I44" s="32"/>
      <c r="J44" s="46">
        <f t="shared" si="2"/>
        <v>60</v>
      </c>
      <c r="K44" s="47">
        <f t="shared" si="3"/>
        <v>1</v>
      </c>
      <c r="L44" s="9"/>
      <c r="M44" s="43" t="s">
        <v>57</v>
      </c>
      <c r="N44" s="12">
        <f>COUNTIF($V$44:$CC$44,N40)</f>
        <v>0</v>
      </c>
      <c r="O44" s="12">
        <f>COUNTIF($V$44:$CC$44,O40)</f>
        <v>0</v>
      </c>
      <c r="P44" s="12">
        <f>COUNTIF($V$44:$CC$44,P40)</f>
        <v>0</v>
      </c>
      <c r="Q44" s="12">
        <f>COUNTIF($V$44:$CC$44,Q40)</f>
        <v>0</v>
      </c>
      <c r="R44" s="12">
        <f>COUNTIF($V$44:$CC$44,R40)</f>
        <v>0</v>
      </c>
      <c r="S44" s="12">
        <f t="shared" si="4"/>
        <v>0</v>
      </c>
      <c r="T44" s="7"/>
      <c r="U44" s="43" t="s">
        <v>57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17" t="s">
        <v>91</v>
      </c>
      <c r="C45" s="118"/>
      <c r="D45" s="118"/>
      <c r="E45" s="118"/>
      <c r="F45" s="118"/>
      <c r="G45" s="119"/>
      <c r="H45" s="30" t="e">
        <f t="shared" si="1"/>
        <v>#DIV/0!</v>
      </c>
      <c r="I45" s="32"/>
      <c r="J45" s="46">
        <f t="shared" si="2"/>
        <v>60</v>
      </c>
      <c r="K45" s="47">
        <f t="shared" si="3"/>
        <v>1</v>
      </c>
      <c r="L45" s="9"/>
      <c r="M45" s="43" t="s">
        <v>58</v>
      </c>
      <c r="N45" s="12">
        <f>COUNTIF($V$45:$CC$45,N40)</f>
        <v>0</v>
      </c>
      <c r="O45" s="12">
        <f>COUNTIF($V$45:$CC$45,O40)</f>
        <v>0</v>
      </c>
      <c r="P45" s="12">
        <f>COUNTIF($V$45:$CC$45,P40)</f>
        <v>0</v>
      </c>
      <c r="Q45" s="12">
        <f>COUNTIF($V$45:$CC$45,Q40)</f>
        <v>0</v>
      </c>
      <c r="R45" s="12">
        <f>COUNTIF($V$45:$CC$45,R40)</f>
        <v>0</v>
      </c>
      <c r="S45" s="12">
        <f t="shared" si="4"/>
        <v>0</v>
      </c>
      <c r="T45" s="7"/>
      <c r="U45" s="43" t="s">
        <v>58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17" t="s">
        <v>92</v>
      </c>
      <c r="C46" s="118"/>
      <c r="D46" s="118"/>
      <c r="E46" s="118"/>
      <c r="F46" s="118"/>
      <c r="G46" s="119"/>
      <c r="H46" s="30" t="e">
        <f t="shared" si="1"/>
        <v>#DIV/0!</v>
      </c>
      <c r="I46" s="32"/>
      <c r="J46" s="46">
        <f t="shared" si="2"/>
        <v>60</v>
      </c>
      <c r="K46" s="47">
        <f t="shared" si="3"/>
        <v>1</v>
      </c>
      <c r="L46" s="9"/>
      <c r="M46" s="43" t="s">
        <v>59</v>
      </c>
      <c r="N46" s="12">
        <f>COUNTIF($V$46:$CC$46,N40)</f>
        <v>0</v>
      </c>
      <c r="O46" s="12">
        <f>COUNTIF($V$46:$CC$46,O40)</f>
        <v>0</v>
      </c>
      <c r="P46" s="12">
        <f>COUNTIF($V$46:$CC$46,P40)</f>
        <v>0</v>
      </c>
      <c r="Q46" s="12">
        <f>COUNTIF($V$46:$CC$46,Q40)</f>
        <v>0</v>
      </c>
      <c r="R46" s="12">
        <f>COUNTIF($V$46:$CC$46,R40)</f>
        <v>0</v>
      </c>
      <c r="S46" s="12">
        <f t="shared" si="4"/>
        <v>0</v>
      </c>
      <c r="T46" s="7"/>
      <c r="U46" s="43" t="s">
        <v>59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17" t="s">
        <v>93</v>
      </c>
      <c r="C47" s="118"/>
      <c r="D47" s="118"/>
      <c r="E47" s="118"/>
      <c r="F47" s="118"/>
      <c r="G47" s="119"/>
      <c r="H47" s="30" t="e">
        <f t="shared" si="1"/>
        <v>#DIV/0!</v>
      </c>
      <c r="I47" s="32"/>
      <c r="J47" s="46">
        <f t="shared" si="2"/>
        <v>60</v>
      </c>
      <c r="K47" s="47">
        <f t="shared" si="3"/>
        <v>1</v>
      </c>
      <c r="L47" s="9"/>
      <c r="M47" s="44" t="s">
        <v>60</v>
      </c>
      <c r="N47" s="12">
        <f>COUNTIF($V$47:$CC$47,N40)</f>
        <v>0</v>
      </c>
      <c r="O47" s="12">
        <f>COUNTIF($V$47:$CC$47,O40)</f>
        <v>0</v>
      </c>
      <c r="P47" s="12">
        <f>COUNTIF($V$47:$CC$47,P40)</f>
        <v>0</v>
      </c>
      <c r="Q47" s="12">
        <f>COUNTIF($V$47:$CC$47,Q40)</f>
        <v>0</v>
      </c>
      <c r="R47" s="12">
        <f>COUNTIF($V$47:$CC$47,R40)</f>
        <v>0</v>
      </c>
      <c r="S47" s="12">
        <f t="shared" si="4"/>
        <v>0</v>
      </c>
      <c r="T47" s="7"/>
      <c r="U47" s="44" t="s">
        <v>60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17" t="s">
        <v>94</v>
      </c>
      <c r="C48" s="118"/>
      <c r="D48" s="118"/>
      <c r="E48" s="118"/>
      <c r="F48" s="118"/>
      <c r="G48" s="119"/>
      <c r="H48" s="30" t="e">
        <f>(N48*$N$40+O48*$O$40+P48*$P$40+Q48*$Q$40+R48*$R$40)/S48</f>
        <v>#DIV/0!</v>
      </c>
      <c r="I48" s="32"/>
      <c r="J48" s="46">
        <f t="shared" si="2"/>
        <v>60</v>
      </c>
      <c r="K48" s="47">
        <f t="shared" si="3"/>
        <v>1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0</v>
      </c>
      <c r="Q48" s="12">
        <f>COUNTIF($V$48:$CC$48,Q40)</f>
        <v>0</v>
      </c>
      <c r="R48" s="12">
        <f>COUNTIF($V$48:$CC$48,R40)</f>
        <v>0</v>
      </c>
      <c r="S48" s="12">
        <f t="shared" si="4"/>
        <v>0</v>
      </c>
      <c r="T48" s="7"/>
      <c r="U48" s="44" t="s">
        <v>61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17" t="s">
        <v>95</v>
      </c>
      <c r="C49" s="118"/>
      <c r="D49" s="118"/>
      <c r="E49" s="118"/>
      <c r="F49" s="118"/>
      <c r="G49" s="119"/>
      <c r="H49" s="30" t="e">
        <f>(N49*$N$40+O49*$O$40+P49*$P$40+Q49*$Q$40+R49*$R$40)/S49</f>
        <v>#DIV/0!</v>
      </c>
      <c r="I49" s="32"/>
      <c r="J49" s="46">
        <f t="shared" si="2"/>
        <v>60</v>
      </c>
      <c r="K49" s="47">
        <f>J49/(J49+S49)</f>
        <v>1</v>
      </c>
      <c r="L49" s="9"/>
      <c r="M49" s="44" t="s">
        <v>62</v>
      </c>
      <c r="N49" s="12">
        <f>COUNTIF($V$49:$CC$49,N40)</f>
        <v>0</v>
      </c>
      <c r="O49" s="12">
        <f>COUNTIF($V$49:$CC$49,O40)</f>
        <v>0</v>
      </c>
      <c r="P49" s="12">
        <f>COUNTIF($V$49:$CC$49,P40)</f>
        <v>0</v>
      </c>
      <c r="Q49" s="12">
        <f>COUNTIF($V$49:$CC$49,Q40)</f>
        <v>0</v>
      </c>
      <c r="R49" s="12">
        <f>COUNTIF($V$49:$CC$49,R40)</f>
        <v>0</v>
      </c>
      <c r="S49" s="12">
        <f t="shared" si="4"/>
        <v>0</v>
      </c>
      <c r="T49" s="7"/>
      <c r="U49" s="44" t="s">
        <v>62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29" t="s">
        <v>13</v>
      </c>
      <c r="B50" s="130"/>
      <c r="C50" s="130"/>
      <c r="D50" s="130"/>
      <c r="E50" s="130"/>
      <c r="F50" s="130"/>
      <c r="G50" s="131"/>
      <c r="H50" s="56" t="e">
        <f>AVERAGE(H41:H49)</f>
        <v>#DIV/0!</v>
      </c>
      <c r="I50" s="49"/>
      <c r="J50" s="128" t="s">
        <v>71</v>
      </c>
      <c r="K50" s="128"/>
      <c r="L50" s="50">
        <f>SUM(J41:J49)</f>
        <v>540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117</v>
      </c>
    </row>
    <row r="54" spans="1:81">
      <c r="B54" s="15" t="s">
        <v>119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Zbirni prikaz - nastavnici</vt:lpstr>
      <vt:lpstr>Zbirni prikaz - saradnici</vt:lpstr>
      <vt:lpstr>Prosecne ocene</vt:lpstr>
      <vt:lpstr>1. Dr Mira Vidakovic</vt:lpstr>
      <vt:lpstr>2. Dr Andjelka Lazic</vt:lpstr>
      <vt:lpstr>3. Dr Mira Jovanovic</vt:lpstr>
      <vt:lpstr>3.1 Natasa Starcevic</vt:lpstr>
      <vt:lpstr>4. Mr Tatjana Bajic</vt:lpstr>
      <vt:lpstr>5. Dr Svetlana Karic</vt:lpstr>
      <vt:lpstr>5.1 Dr Marijana Sreckovic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2013-12-06T18:32:52Z</cp:lastPrinted>
  <dcterms:created xsi:type="dcterms:W3CDTF">2009-03-12T18:48:12Z</dcterms:created>
  <dcterms:modified xsi:type="dcterms:W3CDTF">2018-08-01T09:36:00Z</dcterms:modified>
</cp:coreProperties>
</file>